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166925"/>
  <mc:AlternateContent xmlns:mc="http://schemas.openxmlformats.org/markup-compatibility/2006">
    <mc:Choice Requires="x15">
      <x15ac:absPath xmlns:x15ac="http://schemas.microsoft.com/office/spreadsheetml/2010/11/ac" url="D:\SECID\01.ADESAO\RIO_CLARO\"/>
    </mc:Choice>
  </mc:AlternateContent>
  <xr:revisionPtr revIDLastSave="0" documentId="13_ncr:1_{92C6BF9F-4086-4B50-89BA-1C9C5D3FE8B0}" xr6:coauthVersionLast="47" xr6:coauthVersionMax="47" xr10:uidLastSave="{00000000-0000-0000-0000-000000000000}"/>
  <bookViews>
    <workbookView xWindow="-20610" yWindow="2025" windowWidth="20730" windowHeight="11040" activeTab="2" xr2:uid="{00000000-000D-0000-FFFF-FFFF00000000}"/>
  </bookViews>
  <sheets>
    <sheet name="CBR" sheetId="11" r:id="rId1"/>
    <sheet name="CBR DE PROJETO" sheetId="15" r:id="rId2"/>
    <sheet name="DNIT_CBR" sheetId="14" r:id="rId3"/>
    <sheet name="DNIT_PARALELO" sheetId="7" r:id="rId4"/>
    <sheet name="PREF-SP_PARALELO-PROC-A" sheetId="8" r:id="rId5"/>
    <sheet name="PREF-SP_PARALELO-PROC-B" sheetId="13" r:id="rId6"/>
    <sheet name="PREF-SP_PARALELO-AUXILIAR" sheetId="10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4" i="14" l="1"/>
  <c r="M7" i="7" l="1"/>
  <c r="M2" i="8" l="1"/>
  <c r="M13" i="7"/>
  <c r="M11" i="13"/>
  <c r="M17" i="13"/>
  <c r="M2" i="13"/>
  <c r="G4" i="15" l="1"/>
  <c r="G5" i="15" s="1"/>
  <c r="G6" i="15" s="1"/>
  <c r="G7" i="15" s="1"/>
  <c r="G8" i="15" s="1"/>
  <c r="G9" i="15" s="1"/>
  <c r="G10" i="15" s="1"/>
  <c r="G11" i="15" s="1"/>
  <c r="G12" i="15" s="1"/>
  <c r="G13" i="15" s="1"/>
  <c r="G14" i="15" s="1"/>
  <c r="G15" i="15" s="1"/>
  <c r="G16" i="15" s="1"/>
  <c r="G17" i="15" s="1"/>
  <c r="G18" i="15" s="1"/>
  <c r="G19" i="15" s="1"/>
  <c r="G20" i="15" s="1"/>
  <c r="G21" i="15" s="1"/>
  <c r="G22" i="15" s="1"/>
  <c r="G23" i="15" s="1"/>
  <c r="G24" i="15" s="1"/>
  <c r="G25" i="15" s="1"/>
  <c r="G26" i="15" s="1"/>
  <c r="G27" i="15" s="1"/>
  <c r="G28" i="15" s="1"/>
  <c r="G29" i="15" s="1"/>
  <c r="G30" i="15" s="1"/>
  <c r="G31" i="15" s="1"/>
  <c r="G32" i="15" s="1"/>
  <c r="G33" i="15" s="1"/>
  <c r="G34" i="15" s="1"/>
  <c r="G35" i="15" s="1"/>
  <c r="G36" i="15" s="1"/>
  <c r="G37" i="15" s="1"/>
  <c r="G38" i="15" s="1"/>
  <c r="G39" i="15" s="1"/>
  <c r="G40" i="15" s="1"/>
  <c r="G41" i="15" s="1"/>
  <c r="G42" i="15" s="1"/>
  <c r="G43" i="15" s="1"/>
  <c r="G44" i="15" s="1"/>
  <c r="G45" i="15" s="1"/>
  <c r="G46" i="15" s="1"/>
  <c r="G47" i="15" s="1"/>
  <c r="G48" i="15" s="1"/>
  <c r="G49" i="15" s="1"/>
  <c r="A4" i="15"/>
  <c r="A5" i="15" s="1"/>
  <c r="A6" i="15" s="1"/>
  <c r="A7" i="15" s="1"/>
  <c r="A8" i="15" s="1"/>
  <c r="A9" i="15" s="1"/>
  <c r="A10" i="15" s="1"/>
  <c r="A11" i="15" s="1"/>
  <c r="A12" i="15" s="1"/>
  <c r="A13" i="15" s="1"/>
  <c r="A14" i="15" s="1"/>
  <c r="A15" i="15" s="1"/>
  <c r="A16" i="15" s="1"/>
  <c r="A17" i="15" s="1"/>
  <c r="A18" i="15" s="1"/>
  <c r="A19" i="15" s="1"/>
  <c r="A20" i="15" s="1"/>
  <c r="A21" i="15" s="1"/>
  <c r="A22" i="15" s="1"/>
  <c r="A23" i="15" s="1"/>
  <c r="A24" i="15" s="1"/>
  <c r="A25" i="15" s="1"/>
  <c r="A26" i="15" s="1"/>
  <c r="A27" i="15" s="1"/>
  <c r="A28" i="15" s="1"/>
  <c r="A29" i="15" s="1"/>
  <c r="A30" i="15" s="1"/>
  <c r="A31" i="15" s="1"/>
  <c r="A32" i="15" s="1"/>
  <c r="A33" i="15" s="1"/>
  <c r="A34" i="15" s="1"/>
  <c r="A35" i="15" s="1"/>
  <c r="A36" i="15" s="1"/>
  <c r="A37" i="15" s="1"/>
  <c r="A38" i="15" s="1"/>
  <c r="A39" i="15" s="1"/>
  <c r="A40" i="15" s="1"/>
  <c r="A41" i="15" s="1"/>
  <c r="A42" i="15" s="1"/>
  <c r="A43" i="15" s="1"/>
  <c r="A44" i="15" s="1"/>
  <c r="A45" i="15" s="1"/>
  <c r="A46" i="15" s="1"/>
  <c r="A47" i="15" s="1"/>
  <c r="A48" i="15" s="1"/>
  <c r="A49" i="15" s="1"/>
  <c r="K3" i="15"/>
  <c r="E3" i="15"/>
  <c r="C44" i="15" s="1"/>
  <c r="I8" i="15" l="1"/>
  <c r="I26" i="15"/>
  <c r="I14" i="15"/>
  <c r="I20" i="15"/>
  <c r="I32" i="15"/>
  <c r="C4" i="15"/>
  <c r="I38" i="15"/>
  <c r="I44" i="15"/>
  <c r="C33" i="15"/>
  <c r="I39" i="15"/>
  <c r="C16" i="15"/>
  <c r="I22" i="15"/>
  <c r="C35" i="15"/>
  <c r="I23" i="15"/>
  <c r="C12" i="15"/>
  <c r="C18" i="15"/>
  <c r="C24" i="15"/>
  <c r="C30" i="15"/>
  <c r="C36" i="15"/>
  <c r="C42" i="15"/>
  <c r="C48" i="15"/>
  <c r="I15" i="15"/>
  <c r="C22" i="15"/>
  <c r="I16" i="15"/>
  <c r="C17" i="15"/>
  <c r="C9" i="15"/>
  <c r="C39" i="15"/>
  <c r="I9" i="15"/>
  <c r="I21" i="15"/>
  <c r="C34" i="15"/>
  <c r="I40" i="15"/>
  <c r="C23" i="15"/>
  <c r="I35" i="15"/>
  <c r="I6" i="15"/>
  <c r="I48" i="15"/>
  <c r="C15" i="15"/>
  <c r="C45" i="15"/>
  <c r="I45" i="15"/>
  <c r="C40" i="15"/>
  <c r="I46" i="15"/>
  <c r="C29" i="15"/>
  <c r="I17" i="15"/>
  <c r="I47" i="15"/>
  <c r="I12" i="15"/>
  <c r="I42" i="15"/>
  <c r="C7" i="15"/>
  <c r="C13" i="15"/>
  <c r="C19" i="15"/>
  <c r="C25" i="15"/>
  <c r="C31" i="15"/>
  <c r="C37" i="15"/>
  <c r="C43" i="15"/>
  <c r="C49" i="15"/>
  <c r="C21" i="15"/>
  <c r="C27" i="15"/>
  <c r="I4" i="15"/>
  <c r="I27" i="15"/>
  <c r="C10" i="15"/>
  <c r="C28" i="15"/>
  <c r="C5" i="15"/>
  <c r="I10" i="15"/>
  <c r="I28" i="15"/>
  <c r="I5" i="15"/>
  <c r="C41" i="15"/>
  <c r="I29" i="15"/>
  <c r="C6" i="15"/>
  <c r="I18" i="15"/>
  <c r="I36" i="15"/>
  <c r="I33" i="15"/>
  <c r="C46" i="15"/>
  <c r="I34" i="15"/>
  <c r="C11" i="15"/>
  <c r="C47" i="15"/>
  <c r="I11" i="15"/>
  <c r="I41" i="15"/>
  <c r="I24" i="15"/>
  <c r="I30" i="15"/>
  <c r="C3" i="15"/>
  <c r="I7" i="15"/>
  <c r="I13" i="15"/>
  <c r="I19" i="15"/>
  <c r="I25" i="15"/>
  <c r="I31" i="15"/>
  <c r="I37" i="15"/>
  <c r="I43" i="15"/>
  <c r="I49" i="15"/>
  <c r="I3" i="15"/>
  <c r="C8" i="15"/>
  <c r="C14" i="15"/>
  <c r="C20" i="15"/>
  <c r="C26" i="15"/>
  <c r="C32" i="15"/>
  <c r="C38" i="15"/>
  <c r="I50" i="15" l="1"/>
  <c r="K4" i="15" s="1"/>
  <c r="K5" i="15" s="1"/>
  <c r="C50" i="15"/>
  <c r="E4" i="15" s="1"/>
  <c r="E6" i="15" l="1"/>
  <c r="E5" i="15"/>
  <c r="C17" i="14"/>
  <c r="N4" i="14"/>
  <c r="R4" i="14" s="1"/>
  <c r="J4" i="14"/>
  <c r="H4" i="14"/>
  <c r="R6" i="14" s="1"/>
  <c r="F4" i="14"/>
  <c r="M15" i="13"/>
  <c r="M14" i="13"/>
  <c r="M11" i="8"/>
  <c r="M17" i="8"/>
  <c r="M16" i="8"/>
  <c r="M15" i="8"/>
  <c r="R7" i="14" l="1"/>
  <c r="N5" i="14"/>
  <c r="N6" i="14" s="1"/>
  <c r="M18" i="13"/>
  <c r="M14" i="8"/>
  <c r="M18" i="8" s="1"/>
  <c r="M12" i="7"/>
  <c r="M8" i="7"/>
  <c r="N7" i="14" l="1"/>
  <c r="M14" i="7"/>
  <c r="M15" i="7" s="1"/>
  <c r="M9" i="7"/>
</calcChain>
</file>

<file path=xl/sharedStrings.xml><?xml version="1.0" encoding="utf-8"?>
<sst xmlns="http://schemas.openxmlformats.org/spreadsheetml/2006/main" count="105" uniqueCount="68">
  <si>
    <t>Revestimento</t>
  </si>
  <si>
    <t>Base</t>
  </si>
  <si>
    <t>Sub-base</t>
  </si>
  <si>
    <t>Camadas</t>
  </si>
  <si>
    <t>Esp_adotada</t>
  </si>
  <si>
    <t>CBR SUBLEITO</t>
  </si>
  <si>
    <t>ESP. REV.</t>
  </si>
  <si>
    <t>CARGA MAX. DE TRÁFEGO</t>
  </si>
  <si>
    <t>ESP. TOTAL DO PAV.</t>
  </si>
  <si>
    <t>ESP. SUB-BASE</t>
  </si>
  <si>
    <t>Espessura Total</t>
  </si>
  <si>
    <t>N TRÁFEGO LEVE</t>
  </si>
  <si>
    <t>CBR SUB-BASE</t>
  </si>
  <si>
    <t>ESP. BASE PÓ DE PEDRA</t>
  </si>
  <si>
    <t>FIGURA 6.1 DA IP-06/2004</t>
  </si>
  <si>
    <t>ESP. CAMADA DE ASSENT.</t>
  </si>
  <si>
    <t>ESP. BASE</t>
  </si>
  <si>
    <t>CBR BASE</t>
  </si>
  <si>
    <t>Camada de Assentamento</t>
  </si>
  <si>
    <t xml:space="preserve"> </t>
  </si>
  <si>
    <t>Espessura</t>
  </si>
  <si>
    <t>Coef. K</t>
  </si>
  <si>
    <t>Para N &gt; 10^7, recomenda-se substituir, na inequação H20 por 1,2 x H20.</t>
  </si>
  <si>
    <t>N</t>
  </si>
  <si>
    <t>Hm =</t>
  </si>
  <si>
    <t>Hn =</t>
  </si>
  <si>
    <t>H20 =</t>
  </si>
  <si>
    <t>R =</t>
  </si>
  <si>
    <t>R</t>
  </si>
  <si>
    <t>Ver formula excel na célula da espessura da Base</t>
  </si>
  <si>
    <t>CBR_Subbase</t>
  </si>
  <si>
    <t>B</t>
  </si>
  <si>
    <t>CBR_Reforço</t>
  </si>
  <si>
    <t>h20</t>
  </si>
  <si>
    <t>CBR_Subleito</t>
  </si>
  <si>
    <t>hn</t>
  </si>
  <si>
    <t>Reforço do sub-leito</t>
  </si>
  <si>
    <t>Espessura mín de revestimento betuminoso</t>
  </si>
  <si>
    <t>N &lt; 10^6</t>
  </si>
  <si>
    <t>Tratamentos superficiais betuminosos</t>
  </si>
  <si>
    <r>
      <t xml:space="preserve">10^6 &lt; N </t>
    </r>
    <r>
      <rPr>
        <sz val="11"/>
        <color theme="1"/>
        <rFont val="Calibri"/>
        <family val="2"/>
      </rPr>
      <t>≤ 5x10^6</t>
    </r>
  </si>
  <si>
    <t>Revestimentos betuminosos com 5,0cm de espessura</t>
  </si>
  <si>
    <t>5x10^6 ≤  N &lt; 10^7</t>
  </si>
  <si>
    <t>Concreto betuminoso com 7,5cm de espessura</t>
  </si>
  <si>
    <t>10^7 &lt; N ≤ 5x10^7</t>
  </si>
  <si>
    <t>Concreto betuminoso com 10,0cm de espessura</t>
  </si>
  <si>
    <t>N &gt; 5x10^7</t>
  </si>
  <si>
    <t>Concreto betuminoso com 12,5cm de espessura</t>
  </si>
  <si>
    <t>Espessura mín</t>
  </si>
  <si>
    <t>Revestimento conforme o valor de N</t>
  </si>
  <si>
    <t>Método do DNIT</t>
  </si>
  <si>
    <t>Método do DER-SP</t>
  </si>
  <si>
    <t>Sondagem</t>
  </si>
  <si>
    <t>CBR</t>
  </si>
  <si>
    <t>CBR - CBRmédia</t>
  </si>
  <si>
    <t>CBR médio</t>
  </si>
  <si>
    <t>Desvio Padrão</t>
  </si>
  <si>
    <t>CBR minimo</t>
  </si>
  <si>
    <t>CBRp</t>
  </si>
  <si>
    <t>CBR Máximo</t>
  </si>
  <si>
    <t>Soma</t>
  </si>
  <si>
    <t>HB</t>
  </si>
  <si>
    <t>HBG</t>
  </si>
  <si>
    <t>HSB</t>
  </si>
  <si>
    <t>KB</t>
  </si>
  <si>
    <t>KSB</t>
  </si>
  <si>
    <t>PROCEDIMENTO A</t>
  </si>
  <si>
    <t>PROCEDIMENTO 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</si>
</sst>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\ &quot;cm&quot;"/>
    <numFmt numFmtId="165" formatCode="0.00\ &quot;tf&quot;"/>
  </numFmts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alibri"/>
      <family val="2"/>
    </font>
    <font>
      <b/>
      <sz val="14"/>
      <color theme="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</fills>
  <borders count="28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2">
    <xf numFmtId="0" fontId="0" fillId="0" borderId="0"/>
    <xf numFmtId="9" fontId="4" fillId="0" borderId="0" applyFont="0" applyFill="0" applyBorder="0" applyAlignment="0" applyProtection="0"/>
  </cellStyleXfs>
  <cellXfs count="94">
    <xf numFmtId="0" fontId="0" fillId="0" borderId="0" xfId="0"/>
    <xf numFmtId="0" fontId="1" fillId="3" borderId="1" xfId="0" applyFont="1" applyFill="1" applyBorder="1" applyAlignment="1">
      <alignment horizontal="center" vertical="center"/>
    </xf>
    <xf numFmtId="0" fontId="1" fillId="3" borderId="3" xfId="0" applyFont="1" applyFill="1" applyBorder="1" applyAlignment="1">
      <alignment horizontal="center" vertical="center"/>
    </xf>
    <xf numFmtId="0" fontId="1" fillId="3" borderId="5" xfId="0" applyFont="1" applyFill="1" applyBorder="1" applyAlignment="1">
      <alignment horizontal="center" vertical="center"/>
    </xf>
    <xf numFmtId="11" fontId="0" fillId="2" borderId="2" xfId="0" applyNumberFormat="1" applyFill="1" applyBorder="1" applyAlignment="1">
      <alignment horizontal="center" vertical="center"/>
    </xf>
    <xf numFmtId="2" fontId="0" fillId="2" borderId="4" xfId="0" applyNumberFormat="1" applyFill="1" applyBorder="1" applyAlignment="1">
      <alignment horizontal="center" vertical="center"/>
    </xf>
    <xf numFmtId="2" fontId="0" fillId="2" borderId="2" xfId="0" applyNumberFormat="1" applyFill="1" applyBorder="1" applyAlignment="1">
      <alignment horizontal="center" vertical="center"/>
    </xf>
    <xf numFmtId="164" fontId="0" fillId="2" borderId="2" xfId="0" applyNumberFormat="1" applyFill="1" applyBorder="1" applyAlignment="1">
      <alignment horizontal="center" vertical="center"/>
    </xf>
    <xf numFmtId="165" fontId="0" fillId="2" borderId="2" xfId="0" applyNumberFormat="1" applyFill="1" applyBorder="1" applyAlignment="1">
      <alignment horizontal="center" vertical="center"/>
    </xf>
    <xf numFmtId="164" fontId="0" fillId="5" borderId="2" xfId="0" applyNumberFormat="1" applyFill="1" applyBorder="1" applyAlignment="1">
      <alignment horizontal="center" vertical="center"/>
    </xf>
    <xf numFmtId="0" fontId="1" fillId="3" borderId="8" xfId="0" applyFont="1" applyFill="1" applyBorder="1" applyAlignment="1">
      <alignment horizontal="center" vertical="center"/>
    </xf>
    <xf numFmtId="2" fontId="0" fillId="5" borderId="7" xfId="0" applyNumberFormat="1" applyFill="1" applyBorder="1" applyAlignment="1">
      <alignment horizontal="center" vertical="center"/>
    </xf>
    <xf numFmtId="0" fontId="2" fillId="4" borderId="1" xfId="0" applyFont="1" applyFill="1" applyBorder="1" applyAlignment="1">
      <alignment horizontal="center" vertical="center"/>
    </xf>
    <xf numFmtId="0" fontId="2" fillId="4" borderId="2" xfId="0" applyFont="1" applyFill="1" applyBorder="1" applyAlignment="1">
      <alignment horizontal="center" vertical="center" wrapText="1"/>
    </xf>
    <xf numFmtId="2" fontId="0" fillId="0" borderId="3" xfId="0" applyNumberFormat="1" applyBorder="1" applyAlignment="1">
      <alignment horizontal="center" vertical="center"/>
    </xf>
    <xf numFmtId="2" fontId="0" fillId="0" borderId="4" xfId="0" applyNumberFormat="1" applyBorder="1" applyAlignment="1">
      <alignment horizontal="center" vertical="center"/>
    </xf>
    <xf numFmtId="2" fontId="0" fillId="3" borderId="3" xfId="0" applyNumberFormat="1" applyFill="1" applyBorder="1" applyAlignment="1">
      <alignment horizontal="center" vertical="center"/>
    </xf>
    <xf numFmtId="2" fontId="0" fillId="3" borderId="4" xfId="0" applyNumberFormat="1" applyFill="1" applyBorder="1" applyAlignment="1">
      <alignment horizontal="center" vertical="center"/>
    </xf>
    <xf numFmtId="2" fontId="3" fillId="3" borderId="5" xfId="0" applyNumberFormat="1" applyFont="1" applyFill="1" applyBorder="1" applyAlignment="1">
      <alignment horizontal="center" vertical="center"/>
    </xf>
    <xf numFmtId="2" fontId="0" fillId="3" borderId="6" xfId="0" applyNumberFormat="1" applyFill="1" applyBorder="1" applyAlignment="1">
      <alignment horizontal="center" vertical="center"/>
    </xf>
    <xf numFmtId="164" fontId="0" fillId="2" borderId="4" xfId="0" applyNumberFormat="1" applyFill="1" applyBorder="1" applyAlignment="1">
      <alignment horizontal="center" vertical="center"/>
    </xf>
    <xf numFmtId="165" fontId="0" fillId="2" borderId="4" xfId="0" applyNumberFormat="1" applyFill="1" applyBorder="1" applyAlignment="1">
      <alignment horizontal="center" vertical="center"/>
    </xf>
    <xf numFmtId="164" fontId="0" fillId="5" borderId="4" xfId="0" applyNumberFormat="1" applyFill="1" applyBorder="1" applyAlignment="1">
      <alignment horizontal="center" vertical="center"/>
    </xf>
    <xf numFmtId="164" fontId="0" fillId="5" borderId="6" xfId="0" applyNumberFormat="1" applyFill="1" applyBorder="1" applyAlignment="1">
      <alignment horizontal="center" vertical="center"/>
    </xf>
    <xf numFmtId="9" fontId="0" fillId="5" borderId="4" xfId="1" applyFont="1" applyFill="1" applyBorder="1" applyAlignment="1">
      <alignment horizontal="center" vertical="center"/>
    </xf>
    <xf numFmtId="0" fontId="1" fillId="0" borderId="0" xfId="0" applyFont="1"/>
    <xf numFmtId="0" fontId="1" fillId="0" borderId="9" xfId="0" applyFont="1" applyBorder="1" applyAlignment="1">
      <alignment horizontal="center" vertical="center"/>
    </xf>
    <xf numFmtId="0" fontId="1" fillId="0" borderId="7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0" fontId="2" fillId="4" borderId="11" xfId="0" applyFont="1" applyFill="1" applyBorder="1" applyAlignment="1">
      <alignment horizontal="center" vertical="center"/>
    </xf>
    <xf numFmtId="0" fontId="2" fillId="4" borderId="11" xfId="0" applyFont="1" applyFill="1" applyBorder="1" applyAlignment="1">
      <alignment horizontal="center" vertical="center" wrapText="1"/>
    </xf>
    <xf numFmtId="11" fontId="0" fillId="0" borderId="0" xfId="0" applyNumberFormat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3" fillId="0" borderId="14" xfId="0" applyFont="1" applyBorder="1"/>
    <xf numFmtId="2" fontId="3" fillId="0" borderId="14" xfId="0" applyNumberFormat="1" applyFont="1" applyBorder="1" applyAlignment="1">
      <alignment horizontal="center" vertical="center"/>
    </xf>
    <xf numFmtId="2" fontId="3" fillId="0" borderId="15" xfId="0" applyNumberFormat="1" applyFont="1" applyBorder="1" applyAlignment="1">
      <alignment horizontal="center" vertical="center"/>
    </xf>
    <xf numFmtId="2" fontId="0" fillId="0" borderId="10" xfId="0" applyNumberFormat="1" applyBorder="1" applyAlignment="1">
      <alignment horizontal="center" vertical="center"/>
    </xf>
    <xf numFmtId="2" fontId="0" fillId="0" borderId="11" xfId="0" applyNumberFormat="1" applyBorder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3" fillId="0" borderId="16" xfId="0" applyFont="1" applyBorder="1" applyAlignment="1">
      <alignment horizontal="center" vertical="center"/>
    </xf>
    <xf numFmtId="2" fontId="3" fillId="0" borderId="16" xfId="0" applyNumberFormat="1" applyFont="1" applyBorder="1" applyAlignment="1">
      <alignment horizontal="center" vertical="center"/>
    </xf>
    <xf numFmtId="0" fontId="3" fillId="0" borderId="17" xfId="0" applyFont="1" applyBorder="1"/>
    <xf numFmtId="2" fontId="3" fillId="0" borderId="18" xfId="0" applyNumberFormat="1" applyFont="1" applyBorder="1" applyAlignment="1">
      <alignment horizontal="center" vertical="center"/>
    </xf>
    <xf numFmtId="2" fontId="0" fillId="3" borderId="11" xfId="0" applyNumberFormat="1" applyFill="1" applyBorder="1" applyAlignment="1">
      <alignment horizontal="center" vertical="center"/>
    </xf>
    <xf numFmtId="0" fontId="3" fillId="0" borderId="16" xfId="0" applyFont="1" applyBorder="1" applyAlignment="1">
      <alignment vertical="center"/>
    </xf>
    <xf numFmtId="0" fontId="3" fillId="0" borderId="19" xfId="0" applyFont="1" applyBorder="1"/>
    <xf numFmtId="2" fontId="0" fillId="2" borderId="6" xfId="0" applyNumberFormat="1" applyFill="1" applyBorder="1" applyAlignment="1">
      <alignment horizontal="center" vertical="center"/>
    </xf>
    <xf numFmtId="2" fontId="3" fillId="0" borderId="21" xfId="0" applyNumberFormat="1" applyFont="1" applyBorder="1" applyAlignment="1">
      <alignment horizontal="center" vertical="center"/>
    </xf>
    <xf numFmtId="0" fontId="3" fillId="0" borderId="21" xfId="0" applyFont="1" applyBorder="1" applyAlignment="1">
      <alignment vertical="center"/>
    </xf>
    <xf numFmtId="0" fontId="3" fillId="0" borderId="21" xfId="0" applyFont="1" applyBorder="1"/>
    <xf numFmtId="0" fontId="3" fillId="0" borderId="21" xfId="0" applyFont="1" applyBorder="1" applyAlignment="1">
      <alignment horizontal="center" vertical="center"/>
    </xf>
    <xf numFmtId="2" fontId="3" fillId="0" borderId="22" xfId="0" applyNumberFormat="1" applyFont="1" applyBorder="1" applyAlignment="1">
      <alignment horizontal="center" vertical="center"/>
    </xf>
    <xf numFmtId="2" fontId="6" fillId="0" borderId="10" xfId="0" applyNumberFormat="1" applyFont="1" applyBorder="1" applyAlignment="1">
      <alignment horizontal="center" vertical="center"/>
    </xf>
    <xf numFmtId="2" fontId="3" fillId="3" borderId="11" xfId="0" applyNumberFormat="1" applyFont="1" applyFill="1" applyBorder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0" fontId="1" fillId="0" borderId="11" xfId="0" applyFont="1" applyBorder="1"/>
    <xf numFmtId="0" fontId="0" fillId="0" borderId="11" xfId="0" applyBorder="1" applyAlignment="1">
      <alignment horizontal="center" vertical="center"/>
    </xf>
    <xf numFmtId="0" fontId="0" fillId="0" borderId="11" xfId="0" applyBorder="1" applyAlignment="1">
      <alignment horizontal="left" vertical="center"/>
    </xf>
    <xf numFmtId="0" fontId="1" fillId="3" borderId="2" xfId="0" applyFont="1" applyFill="1" applyBorder="1" applyAlignment="1">
      <alignment horizontal="center" vertical="center"/>
    </xf>
    <xf numFmtId="2" fontId="0" fillId="6" borderId="5" xfId="0" applyNumberFormat="1" applyFill="1" applyBorder="1" applyAlignment="1">
      <alignment horizontal="center" vertical="center"/>
    </xf>
    <xf numFmtId="0" fontId="0" fillId="6" borderId="6" xfId="0" applyFill="1" applyBorder="1" applyAlignment="1">
      <alignment horizontal="left" vertical="center"/>
    </xf>
    <xf numFmtId="0" fontId="0" fillId="0" borderId="1" xfId="0" applyBorder="1"/>
    <xf numFmtId="2" fontId="0" fillId="0" borderId="24" xfId="0" applyNumberFormat="1" applyBorder="1"/>
    <xf numFmtId="0" fontId="0" fillId="0" borderId="24" xfId="0" applyBorder="1"/>
    <xf numFmtId="0" fontId="0" fillId="0" borderId="2" xfId="0" applyBorder="1"/>
    <xf numFmtId="0" fontId="0" fillId="0" borderId="3" xfId="0" applyBorder="1"/>
    <xf numFmtId="2" fontId="0" fillId="0" borderId="11" xfId="0" applyNumberFormat="1" applyBorder="1"/>
    <xf numFmtId="2" fontId="1" fillId="0" borderId="4" xfId="0" applyNumberFormat="1" applyFont="1" applyBorder="1"/>
    <xf numFmtId="0" fontId="0" fillId="0" borderId="11" xfId="0" applyBorder="1"/>
    <xf numFmtId="0" fontId="0" fillId="0" borderId="4" xfId="0" applyBorder="1"/>
    <xf numFmtId="2" fontId="1" fillId="0" borderId="27" xfId="0" applyNumberFormat="1" applyFont="1" applyBorder="1"/>
    <xf numFmtId="0" fontId="0" fillId="0" borderId="27" xfId="0" applyBorder="1"/>
    <xf numFmtId="0" fontId="0" fillId="0" borderId="6" xfId="0" applyBorder="1"/>
    <xf numFmtId="2" fontId="0" fillId="0" borderId="0" xfId="0" applyNumberFormat="1"/>
    <xf numFmtId="2" fontId="0" fillId="5" borderId="6" xfId="1" applyNumberFormat="1" applyFont="1" applyFill="1" applyBorder="1" applyAlignment="1">
      <alignment horizontal="center" vertical="center"/>
    </xf>
    <xf numFmtId="164" fontId="3" fillId="2" borderId="4" xfId="0" applyNumberFormat="1" applyFont="1" applyFill="1" applyBorder="1" applyAlignment="1">
      <alignment horizontal="center" vertical="center"/>
    </xf>
    <xf numFmtId="2" fontId="3" fillId="2" borderId="4" xfId="0" applyNumberFormat="1" applyFont="1" applyFill="1" applyBorder="1" applyAlignment="1">
      <alignment horizontal="center" vertical="center"/>
    </xf>
    <xf numFmtId="0" fontId="8" fillId="5" borderId="9" xfId="0" applyFont="1" applyFill="1" applyBorder="1" applyAlignment="1">
      <alignment horizontal="center"/>
    </xf>
    <xf numFmtId="0" fontId="8" fillId="5" borderId="23" xfId="0" applyFont="1" applyFill="1" applyBorder="1" applyAlignment="1">
      <alignment horizontal="center"/>
    </xf>
    <xf numFmtId="0" fontId="8" fillId="5" borderId="7" xfId="0" applyFont="1" applyFill="1" applyBorder="1" applyAlignment="1">
      <alignment horizontal="center"/>
    </xf>
    <xf numFmtId="0" fontId="1" fillId="0" borderId="25" xfId="0" applyFont="1" applyBorder="1" applyAlignment="1">
      <alignment horizontal="center"/>
    </xf>
    <xf numFmtId="0" fontId="1" fillId="0" borderId="26" xfId="0" applyFont="1" applyBorder="1" applyAlignment="1">
      <alignment horizontal="center"/>
    </xf>
    <xf numFmtId="2" fontId="3" fillId="0" borderId="13" xfId="0" applyNumberFormat="1" applyFont="1" applyBorder="1" applyAlignment="1">
      <alignment horizontal="center" vertical="center"/>
    </xf>
    <xf numFmtId="2" fontId="3" fillId="0" borderId="16" xfId="0" applyNumberFormat="1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3" fillId="0" borderId="10" xfId="0" applyFont="1" applyBorder="1" applyAlignment="1">
      <alignment horizontal="center" vertical="center"/>
    </xf>
    <xf numFmtId="0" fontId="3" fillId="0" borderId="20" xfId="0" applyFont="1" applyBorder="1" applyAlignment="1">
      <alignment horizontal="center" vertical="center"/>
    </xf>
    <xf numFmtId="2" fontId="3" fillId="0" borderId="0" xfId="0" applyNumberFormat="1" applyFont="1" applyAlignment="1">
      <alignment horizontal="center" vertical="center"/>
    </xf>
    <xf numFmtId="2" fontId="3" fillId="0" borderId="21" xfId="0" applyNumberFormat="1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16" xfId="0" applyFont="1" applyBorder="1" applyAlignment="1">
      <alignment horizontal="center" vertical="center"/>
    </xf>
    <xf numFmtId="0" fontId="5" fillId="0" borderId="0" xfId="0" applyFont="1" applyAlignment="1">
      <alignment horizontal="center"/>
    </xf>
    <xf numFmtId="0" fontId="8" fillId="0" borderId="0" xfId="0" applyFont="1" applyAlignment="1">
      <alignment horizontal="center"/>
    </xf>
  </cellXfs>
  <cellStyles count="2">
    <cellStyle name="Normal" xfId="0" builtinId="0"/>
    <cellStyle name="Porcentagem" xfId="1" builtinId="5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9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4" Type="http://schemas.openxmlformats.org/officeDocument/2006/relationships/image" Target="../media/image1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134400</xdr:colOff>
      <xdr:row>19</xdr:row>
      <xdr:rowOff>176324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840000" cy="37958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</xdr:row>
      <xdr:rowOff>9524</xdr:rowOff>
    </xdr:from>
    <xdr:to>
      <xdr:col>11</xdr:col>
      <xdr:colOff>134400</xdr:colOff>
      <xdr:row>43</xdr:row>
      <xdr:rowOff>179881</xdr:rowOff>
    </xdr:to>
    <xdr:pic>
      <xdr:nvPicPr>
        <xdr:cNvPr id="5" name="Imagem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3819524"/>
          <a:ext cx="6840000" cy="45518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43</xdr:row>
      <xdr:rowOff>171450</xdr:rowOff>
    </xdr:from>
    <xdr:to>
      <xdr:col>11</xdr:col>
      <xdr:colOff>134400</xdr:colOff>
      <xdr:row>63</xdr:row>
      <xdr:rowOff>35830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8362950"/>
          <a:ext cx="6840000" cy="36743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62</xdr:row>
      <xdr:rowOff>133351</xdr:rowOff>
    </xdr:from>
    <xdr:to>
      <xdr:col>11</xdr:col>
      <xdr:colOff>134400</xdr:colOff>
      <xdr:row>84</xdr:row>
      <xdr:rowOff>78794</xdr:rowOff>
    </xdr:to>
    <xdr:pic>
      <xdr:nvPicPr>
        <xdr:cNvPr id="7" name="Imagem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1944351"/>
          <a:ext cx="6840000" cy="413644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84</xdr:row>
      <xdr:rowOff>133351</xdr:rowOff>
    </xdr:from>
    <xdr:to>
      <xdr:col>11</xdr:col>
      <xdr:colOff>134400</xdr:colOff>
      <xdr:row>101</xdr:row>
      <xdr:rowOff>78654</xdr:rowOff>
    </xdr:to>
    <xdr:pic>
      <xdr:nvPicPr>
        <xdr:cNvPr id="8" name="Imagem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16135351"/>
          <a:ext cx="6840000" cy="3183803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11</xdr:col>
      <xdr:colOff>9525</xdr:colOff>
      <xdr:row>2</xdr:row>
      <xdr:rowOff>28575</xdr:rowOff>
    </xdr:from>
    <xdr:to>
      <xdr:col>26</xdr:col>
      <xdr:colOff>134644</xdr:colOff>
      <xdr:row>23</xdr:row>
      <xdr:rowOff>86291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277225" y="466725"/>
          <a:ext cx="9269119" cy="405821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7</xdr:row>
      <xdr:rowOff>171450</xdr:rowOff>
    </xdr:from>
    <xdr:to>
      <xdr:col>14</xdr:col>
      <xdr:colOff>394914</xdr:colOff>
      <xdr:row>17</xdr:row>
      <xdr:rowOff>26729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505450" y="1533525"/>
          <a:ext cx="4538289" cy="1779329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  <xdr:oneCellAnchor>
    <xdr:from>
      <xdr:col>4</xdr:col>
      <xdr:colOff>57150</xdr:colOff>
      <xdr:row>1</xdr:row>
      <xdr:rowOff>138112</xdr:rowOff>
    </xdr:from>
    <xdr:ext cx="2276475" cy="193964"/>
    <mc:AlternateContent xmlns:mc="http://schemas.openxmlformats.org/markup-compatibility/2006" xmlns:a14="http://schemas.microsoft.com/office/drawing/2010/main">
      <mc:Choice Requires="a14">
        <xdr:sp macro="" textlink="">
          <xdr:nvSpPr>
            <xdr:cNvPr id="3" name="CaixaDeTexto 2">
              <a:extLst>
                <a:ext uri="{FF2B5EF4-FFF2-40B4-BE49-F238E27FC236}">
                  <a16:creationId xmlns:a16="http://schemas.microsoft.com/office/drawing/2014/main" id="{00000000-0008-0000-0200-000003000000}"/>
                </a:ext>
              </a:extLst>
            </xdr:cNvPr>
            <xdr:cNvSpPr txBox="1"/>
          </xdr:nvSpPr>
          <xdr:spPr>
            <a:xfrm>
              <a:off x="5562600" y="328612"/>
              <a:ext cx="2276475" cy="19396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14:m>
                <m:oMathPara xmlns:m="http://schemas.openxmlformats.org/officeDocument/2006/math">
                  <m:oMathParaPr>
                    <m:jc m:val="centerGroup"/>
                  </m:oMathParaPr>
                  <m:oMath xmlns:m="http://schemas.openxmlformats.org/officeDocument/2006/math">
                    <m:sSub>
                      <m:sSubPr>
                        <m:ctrlPr>
                          <a:rPr lang="pt-BR" sz="1200" b="0" i="1">
                            <a:latin typeface="Cambria Math" panose="02040503050406030204" pitchFamily="18" charset="0"/>
                          </a:rPr>
                        </m:ctrlPr>
                      </m:sSubPr>
                      <m:e>
                        <m:r>
                          <a:rPr lang="pt-BR" sz="1200" b="0" i="1">
                            <a:latin typeface="Cambria Math" panose="02040503050406030204" pitchFamily="18" charset="0"/>
                          </a:rPr>
                          <m:t>𝐻</m:t>
                        </m:r>
                      </m:e>
                      <m:sub>
                        <m:r>
                          <a:rPr lang="pt-BR" sz="1200" b="0" i="1">
                            <a:latin typeface="Cambria Math" panose="02040503050406030204" pitchFamily="18" charset="0"/>
                          </a:rPr>
                          <m:t>𝑡</m:t>
                        </m:r>
                      </m:sub>
                    </m:sSub>
                    <m:r>
                      <a:rPr lang="pt-BR" sz="1200" b="0" i="1">
                        <a:latin typeface="Cambria Math" panose="02040503050406030204" pitchFamily="18" charset="0"/>
                      </a:rPr>
                      <m:t>=77,67. </m:t>
                    </m:r>
                    <m:sSup>
                      <m:sSupPr>
                        <m:ctrlPr>
                          <a:rPr lang="pt-BR" sz="1200" b="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pt-BR" sz="1200" b="0" i="1">
                            <a:latin typeface="Cambria Math" panose="02040503050406030204" pitchFamily="18" charset="0"/>
                          </a:rPr>
                          <m:t>𝑁</m:t>
                        </m:r>
                      </m:e>
                      <m:sup>
                        <m:r>
                          <a:rPr lang="pt-BR" sz="1200" b="0" i="1">
                            <a:latin typeface="Cambria Math" panose="02040503050406030204" pitchFamily="18" charset="0"/>
                          </a:rPr>
                          <m:t>0,0482</m:t>
                        </m:r>
                      </m:sup>
                    </m:sSup>
                    <m:r>
                      <a:rPr lang="pt-BR" sz="1200" b="0" i="1">
                        <a:latin typeface="Cambria Math" panose="02040503050406030204" pitchFamily="18" charset="0"/>
                      </a:rPr>
                      <m:t> .</m:t>
                    </m:r>
                    <m:sSup>
                      <m:sSupPr>
                        <m:ctrlPr>
                          <a:rPr lang="pt-BR" sz="1200" b="0" i="1">
                            <a:latin typeface="Cambria Math" panose="02040503050406030204" pitchFamily="18" charset="0"/>
                          </a:rPr>
                        </m:ctrlPr>
                      </m:sSupPr>
                      <m:e>
                        <m:r>
                          <a:rPr lang="pt-BR" sz="1200" b="0" i="1">
                            <a:latin typeface="Cambria Math" panose="02040503050406030204" pitchFamily="18" charset="0"/>
                          </a:rPr>
                          <m:t>𝐶𝐵𝑅</m:t>
                        </m:r>
                      </m:e>
                      <m:sup>
                        <m:r>
                          <a:rPr lang="pt-BR" sz="1200" b="0" i="1">
                            <a:latin typeface="Cambria Math" panose="02040503050406030204" pitchFamily="18" charset="0"/>
                          </a:rPr>
                          <m:t>−0,598</m:t>
                        </m:r>
                      </m:sup>
                    </m:sSup>
                  </m:oMath>
                </m:oMathPara>
              </a14:m>
              <a:endParaRPr lang="pt-BR" sz="1200"/>
            </a:p>
          </xdr:txBody>
        </xdr:sp>
      </mc:Choice>
      <mc:Fallback xmlns="">
        <xdr:sp macro="" textlink="">
          <xdr:nvSpPr>
            <xdr:cNvPr id="3" name="CaixaDeTexto 2">
              <a:extLst>
                <a:ext uri="{FF2B5EF4-FFF2-40B4-BE49-F238E27FC236}">
                  <a16:creationId xmlns:a16="http://schemas.microsoft.com/office/drawing/2014/main" id="{ACFF8513-F59E-447A-9B2D-C224F61418F5}"/>
                </a:ext>
              </a:extLst>
            </xdr:cNvPr>
            <xdr:cNvSpPr txBox="1"/>
          </xdr:nvSpPr>
          <xdr:spPr>
            <a:xfrm>
              <a:off x="5562600" y="328612"/>
              <a:ext cx="2276475" cy="193964"/>
            </a:xfrm>
            <a:prstGeom prst="rect">
              <a:avLst/>
            </a:prstGeom>
            <a:noFill/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tx1"/>
            </a:fontRef>
          </xdr:style>
          <xdr:txBody>
            <a:bodyPr vertOverflow="clip" horzOverflow="clip" wrap="square" lIns="0" tIns="0" rIns="0" bIns="0" rtlCol="0" anchor="t">
              <a:spAutoFit/>
            </a:bodyPr>
            <a:lstStyle/>
            <a:p>
              <a:pPr/>
              <a:r>
                <a:rPr lang="pt-BR" sz="1200" b="0" i="0">
                  <a:latin typeface="Cambria Math" panose="02040503050406030204" pitchFamily="18" charset="0"/>
                </a:rPr>
                <a:t>𝐻_𝑡=77,67. 𝑁^0,0482  .〖𝐶𝐵𝑅〗^(−0,598)</a:t>
              </a:r>
              <a:endParaRPr lang="pt-BR" sz="1200"/>
            </a:p>
          </xdr:txBody>
        </xdr:sp>
      </mc:Fallback>
    </mc:AlternateContent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9</xdr:col>
      <xdr:colOff>84441</xdr:colOff>
      <xdr:row>28</xdr:row>
      <xdr:rowOff>9525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5570841" cy="54483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523200</xdr:colOff>
      <xdr:row>20</xdr:row>
      <xdr:rowOff>186663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5400000" cy="422526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</xdr:row>
      <xdr:rowOff>141801</xdr:rowOff>
    </xdr:from>
    <xdr:to>
      <xdr:col>8</xdr:col>
      <xdr:colOff>523200</xdr:colOff>
      <xdr:row>29</xdr:row>
      <xdr:rowOff>110772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180401"/>
          <a:ext cx="5400000" cy="1683471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523200</xdr:colOff>
      <xdr:row>21</xdr:row>
      <xdr:rowOff>186663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5400000" cy="422526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</xdr:row>
      <xdr:rowOff>141801</xdr:rowOff>
    </xdr:from>
    <xdr:to>
      <xdr:col>8</xdr:col>
      <xdr:colOff>523200</xdr:colOff>
      <xdr:row>29</xdr:row>
      <xdr:rowOff>110772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180401"/>
          <a:ext cx="5400000" cy="1683471"/>
        </a:xfrm>
        <a:prstGeom prst="rect">
          <a:avLst/>
        </a:prstGeom>
      </xdr:spPr>
    </xdr:pic>
    <xdr:clientData/>
  </xdr:twoCellAnchor>
  <xdr:twoCellAnchor editAs="oneCell">
    <xdr:from>
      <xdr:col>13</xdr:col>
      <xdr:colOff>390525</xdr:colOff>
      <xdr:row>0</xdr:row>
      <xdr:rowOff>133350</xdr:rowOff>
    </xdr:from>
    <xdr:to>
      <xdr:col>24</xdr:col>
      <xdr:colOff>105671</xdr:colOff>
      <xdr:row>29</xdr:row>
      <xdr:rowOff>181758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854698C4-5945-2F90-208D-56C6D689AF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0125075" y="133350"/>
          <a:ext cx="6420746" cy="5611008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19050</xdr:rowOff>
    </xdr:from>
    <xdr:to>
      <xdr:col>14</xdr:col>
      <xdr:colOff>600074</xdr:colOff>
      <xdr:row>33</xdr:row>
      <xdr:rowOff>142875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57200"/>
          <a:ext cx="9134474" cy="60293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81</xdr:row>
      <xdr:rowOff>228600</xdr:rowOff>
    </xdr:from>
    <xdr:to>
      <xdr:col>14</xdr:col>
      <xdr:colOff>600075</xdr:colOff>
      <xdr:row>128</xdr:row>
      <xdr:rowOff>121569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5716250"/>
          <a:ext cx="9134475" cy="8894094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33</xdr:row>
      <xdr:rowOff>171449</xdr:rowOff>
    </xdr:from>
    <xdr:to>
      <xdr:col>14</xdr:col>
      <xdr:colOff>571500</xdr:colOff>
      <xdr:row>79</xdr:row>
      <xdr:rowOff>110048</xdr:rowOff>
    </xdr:to>
    <xdr:pic>
      <xdr:nvPicPr>
        <xdr:cNvPr id="4" name="Imagem 3">
          <a:extLst>
            <a:ext uri="{FF2B5EF4-FFF2-40B4-BE49-F238E27FC236}">
              <a16:creationId xmlns:a16="http://schemas.microsoft.com/office/drawing/2014/main" id="{00000000-0008-0000-0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8100" y="6515099"/>
          <a:ext cx="9067800" cy="8701599"/>
        </a:xfrm>
        <a:prstGeom prst="rect">
          <a:avLst/>
        </a:prstGeom>
      </xdr:spPr>
    </xdr:pic>
    <xdr:clientData/>
  </xdr:twoCellAnchor>
  <xdr:twoCellAnchor editAs="oneCell">
    <xdr:from>
      <xdr:col>0</xdr:col>
      <xdr:colOff>19050</xdr:colOff>
      <xdr:row>128</xdr:row>
      <xdr:rowOff>57150</xdr:rowOff>
    </xdr:from>
    <xdr:to>
      <xdr:col>14</xdr:col>
      <xdr:colOff>604821</xdr:colOff>
      <xdr:row>160</xdr:row>
      <xdr:rowOff>95250</xdr:rowOff>
    </xdr:to>
    <xdr:pic>
      <xdr:nvPicPr>
        <xdr:cNvPr id="6" name="Imagem 5">
          <a:extLst>
            <a:ext uri="{FF2B5EF4-FFF2-40B4-BE49-F238E27FC236}">
              <a16:creationId xmlns:a16="http://schemas.microsoft.com/office/drawing/2014/main" id="{C9A2DA0E-D887-6EC2-EB7F-3989D453EA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9050" y="24545925"/>
          <a:ext cx="9120171" cy="61341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showGridLines="0" zoomScaleNormal="100" workbookViewId="0">
      <selection activeCell="O85" sqref="O85"/>
    </sheetView>
  </sheetViews>
  <sheetFormatPr defaultRowHeight="15" x14ac:dyDescent="0.25"/>
  <sheetData/>
  <pageMargins left="0.511811024" right="0.511811024" top="0.78740157499999996" bottom="0.78740157499999996" header="0.31496062000000002" footer="0.31496062000000002"/>
  <pageSetup paperSize="9" orientation="portrait" horizontalDpi="0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50"/>
  <sheetViews>
    <sheetView workbookViewId="0">
      <selection activeCell="J24" sqref="J24"/>
    </sheetView>
  </sheetViews>
  <sheetFormatPr defaultRowHeight="15" x14ac:dyDescent="0.25"/>
  <cols>
    <col min="1" max="1" width="10.28515625" bestFit="1" customWidth="1"/>
    <col min="2" max="2" width="9.140625" style="73"/>
    <col min="3" max="3" width="15.140625" bestFit="1" customWidth="1"/>
    <col min="4" max="4" width="13.7109375" bestFit="1" customWidth="1"/>
    <col min="7" max="7" width="10.28515625" bestFit="1" customWidth="1"/>
    <col min="9" max="9" width="15.140625" bestFit="1" customWidth="1"/>
    <col min="10" max="10" width="13.7109375" bestFit="1" customWidth="1"/>
  </cols>
  <sheetData>
    <row r="1" spans="1:11" ht="19.5" thickBot="1" x14ac:dyDescent="0.35">
      <c r="A1" s="77" t="s">
        <v>50</v>
      </c>
      <c r="B1" s="78"/>
      <c r="C1" s="78"/>
      <c r="D1" s="78"/>
      <c r="E1" s="79"/>
      <c r="G1" s="77" t="s">
        <v>51</v>
      </c>
      <c r="H1" s="78"/>
      <c r="I1" s="78"/>
      <c r="J1" s="78"/>
      <c r="K1" s="79"/>
    </row>
    <row r="2" spans="1:11" x14ac:dyDescent="0.25">
      <c r="A2" s="61" t="s">
        <v>52</v>
      </c>
      <c r="B2" s="62" t="s">
        <v>53</v>
      </c>
      <c r="C2" s="63" t="s">
        <v>54</v>
      </c>
      <c r="D2" s="63"/>
      <c r="E2" s="64"/>
      <c r="G2" s="61" t="s">
        <v>52</v>
      </c>
      <c r="H2" s="62" t="s">
        <v>53</v>
      </c>
      <c r="I2" s="63" t="s">
        <v>54</v>
      </c>
      <c r="J2" s="63"/>
      <c r="K2" s="64"/>
    </row>
    <row r="3" spans="1:11" x14ac:dyDescent="0.25">
      <c r="A3" s="65">
        <v>1</v>
      </c>
      <c r="B3" s="66">
        <v>8.6999999999999993</v>
      </c>
      <c r="C3" s="66">
        <f>(B3-$E$3)^2</f>
        <v>1.3005703938433788</v>
      </c>
      <c r="D3" s="55" t="s">
        <v>55</v>
      </c>
      <c r="E3" s="67">
        <f>SUM(B3:B49)/47</f>
        <v>9.8404255319148977</v>
      </c>
      <c r="G3" s="65">
        <v>1</v>
      </c>
      <c r="H3" s="66">
        <v>8.6999999999999993</v>
      </c>
      <c r="I3" s="66">
        <f>(H3-$E$3)^2</f>
        <v>1.3005703938433788</v>
      </c>
      <c r="J3" s="55" t="s">
        <v>55</v>
      </c>
      <c r="K3" s="67">
        <f>SUM(H3:H49)/47</f>
        <v>9.8404255319148977</v>
      </c>
    </row>
    <row r="4" spans="1:11" x14ac:dyDescent="0.25">
      <c r="A4" s="65">
        <f>A3+1</f>
        <v>2</v>
      </c>
      <c r="B4" s="66">
        <v>8</v>
      </c>
      <c r="C4" s="66">
        <f t="shared" ref="C4:C49" si="0">(B4-$E$3)^2</f>
        <v>3.387166138524234</v>
      </c>
      <c r="D4" s="55" t="s">
        <v>56</v>
      </c>
      <c r="E4" s="67">
        <f>(C50/(A49-1))^(1/2)</f>
        <v>2.4408355282271046</v>
      </c>
      <c r="G4" s="65">
        <f>G3+1</f>
        <v>2</v>
      </c>
      <c r="H4" s="66">
        <v>8</v>
      </c>
      <c r="I4" s="66">
        <f t="shared" ref="I4:I49" si="1">(H4-$E$3)^2</f>
        <v>3.387166138524234</v>
      </c>
      <c r="J4" s="55" t="s">
        <v>56</v>
      </c>
      <c r="K4" s="67">
        <f>(I50/(G49-1))^(1/2)</f>
        <v>2.4408355282271046</v>
      </c>
    </row>
    <row r="5" spans="1:11" x14ac:dyDescent="0.25">
      <c r="A5" s="65">
        <f t="shared" ref="A5:A49" si="2">A4+1</f>
        <v>3</v>
      </c>
      <c r="B5" s="66">
        <v>8.1999999999999993</v>
      </c>
      <c r="C5" s="66">
        <f t="shared" si="0"/>
        <v>2.6909959257582772</v>
      </c>
      <c r="D5" s="55" t="s">
        <v>57</v>
      </c>
      <c r="E5" s="67">
        <f>E3-(1.29*E4/(A49^(1/2)))-0.68*E4</f>
        <v>7.7213755076118051</v>
      </c>
      <c r="G5" s="65">
        <f t="shared" ref="G5:G49" si="3">G4+1</f>
        <v>3</v>
      </c>
      <c r="H5" s="66">
        <v>8.1999999999999993</v>
      </c>
      <c r="I5" s="66">
        <f t="shared" si="1"/>
        <v>2.6909959257582772</v>
      </c>
      <c r="J5" s="55" t="s">
        <v>58</v>
      </c>
      <c r="K5" s="67">
        <f>K3-((K4*1.3/(G49-1)^(1/2)))</f>
        <v>9.3725794975004693</v>
      </c>
    </row>
    <row r="6" spans="1:11" x14ac:dyDescent="0.25">
      <c r="A6" s="65">
        <f t="shared" si="2"/>
        <v>4</v>
      </c>
      <c r="B6" s="66">
        <v>10.1</v>
      </c>
      <c r="C6" s="66">
        <f t="shared" si="0"/>
        <v>6.7378904481663629E-2</v>
      </c>
      <c r="D6" s="55" t="s">
        <v>59</v>
      </c>
      <c r="E6" s="67">
        <f>E3+(1.29*E4/(A49^(1/2)))+0.68*E4</f>
        <v>11.95947555621799</v>
      </c>
      <c r="G6" s="65">
        <f t="shared" si="3"/>
        <v>4</v>
      </c>
      <c r="H6" s="66">
        <v>10.1</v>
      </c>
      <c r="I6" s="66">
        <f t="shared" si="1"/>
        <v>6.7378904481663629E-2</v>
      </c>
      <c r="J6" s="55"/>
      <c r="K6" s="67"/>
    </row>
    <row r="7" spans="1:11" x14ac:dyDescent="0.25">
      <c r="A7" s="65">
        <f t="shared" si="2"/>
        <v>5</v>
      </c>
      <c r="B7" s="66">
        <v>11.7</v>
      </c>
      <c r="C7" s="66">
        <f t="shared" si="0"/>
        <v>3.4580172023539886</v>
      </c>
      <c r="D7" s="68"/>
      <c r="E7" s="69"/>
      <c r="G7" s="65">
        <f t="shared" si="3"/>
        <v>5</v>
      </c>
      <c r="H7" s="66">
        <v>11.7</v>
      </c>
      <c r="I7" s="66">
        <f t="shared" si="1"/>
        <v>3.4580172023539886</v>
      </c>
      <c r="J7" s="68"/>
      <c r="K7" s="69"/>
    </row>
    <row r="8" spans="1:11" x14ac:dyDescent="0.25">
      <c r="A8" s="65">
        <f t="shared" si="2"/>
        <v>6</v>
      </c>
      <c r="B8" s="66">
        <v>10.4</v>
      </c>
      <c r="C8" s="66">
        <f t="shared" si="0"/>
        <v>0.31312358533272561</v>
      </c>
      <c r="D8" s="68"/>
      <c r="E8" s="69"/>
      <c r="G8" s="65">
        <f t="shared" si="3"/>
        <v>6</v>
      </c>
      <c r="H8" s="66">
        <v>10.4</v>
      </c>
      <c r="I8" s="66">
        <f t="shared" si="1"/>
        <v>0.31312358533272561</v>
      </c>
      <c r="J8" s="68"/>
      <c r="K8" s="69"/>
    </row>
    <row r="9" spans="1:11" x14ac:dyDescent="0.25">
      <c r="A9" s="65">
        <f t="shared" si="2"/>
        <v>7</v>
      </c>
      <c r="B9" s="66">
        <v>12.2</v>
      </c>
      <c r="C9" s="66">
        <f t="shared" si="0"/>
        <v>5.5675916704390902</v>
      </c>
      <c r="D9" s="68"/>
      <c r="E9" s="69"/>
      <c r="G9" s="65">
        <f t="shared" si="3"/>
        <v>7</v>
      </c>
      <c r="H9" s="66">
        <v>12.2</v>
      </c>
      <c r="I9" s="66">
        <f t="shared" si="1"/>
        <v>5.5675916704390902</v>
      </c>
      <c r="J9" s="68"/>
      <c r="K9" s="69"/>
    </row>
    <row r="10" spans="1:11" x14ac:dyDescent="0.25">
      <c r="A10" s="65">
        <f t="shared" si="2"/>
        <v>8</v>
      </c>
      <c r="B10" s="66">
        <v>8.6999999999999993</v>
      </c>
      <c r="C10" s="66">
        <f t="shared" si="0"/>
        <v>1.3005703938433788</v>
      </c>
      <c r="D10" s="68"/>
      <c r="E10" s="69"/>
      <c r="G10" s="65">
        <f t="shared" si="3"/>
        <v>8</v>
      </c>
      <c r="H10" s="66">
        <v>8.6999999999999993</v>
      </c>
      <c r="I10" s="66">
        <f t="shared" si="1"/>
        <v>1.3005703938433788</v>
      </c>
      <c r="J10" s="68"/>
      <c r="K10" s="69"/>
    </row>
    <row r="11" spans="1:11" x14ac:dyDescent="0.25">
      <c r="A11" s="65">
        <f t="shared" si="2"/>
        <v>9</v>
      </c>
      <c r="B11" s="66">
        <v>13.2</v>
      </c>
      <c r="C11" s="66">
        <f t="shared" si="0"/>
        <v>11.286740606609294</v>
      </c>
      <c r="D11" s="68"/>
      <c r="E11" s="69"/>
      <c r="G11" s="65">
        <f t="shared" si="3"/>
        <v>9</v>
      </c>
      <c r="H11" s="66">
        <v>13.2</v>
      </c>
      <c r="I11" s="66">
        <f t="shared" si="1"/>
        <v>11.286740606609294</v>
      </c>
      <c r="J11" s="68"/>
      <c r="K11" s="69"/>
    </row>
    <row r="12" spans="1:11" x14ac:dyDescent="0.25">
      <c r="A12" s="65">
        <f t="shared" si="2"/>
        <v>10</v>
      </c>
      <c r="B12" s="66">
        <v>11.3</v>
      </c>
      <c r="C12" s="66">
        <f t="shared" si="0"/>
        <v>2.1303576278859113</v>
      </c>
      <c r="D12" s="68"/>
      <c r="E12" s="69"/>
      <c r="G12" s="65">
        <f t="shared" si="3"/>
        <v>10</v>
      </c>
      <c r="H12" s="66">
        <v>11.3</v>
      </c>
      <c r="I12" s="66">
        <f t="shared" si="1"/>
        <v>2.1303576278859113</v>
      </c>
      <c r="J12" s="68"/>
      <c r="K12" s="69"/>
    </row>
    <row r="13" spans="1:11" x14ac:dyDescent="0.25">
      <c r="A13" s="65">
        <f t="shared" si="2"/>
        <v>11</v>
      </c>
      <c r="B13" s="66">
        <v>10.7</v>
      </c>
      <c r="C13" s="66">
        <f t="shared" si="0"/>
        <v>0.73886826618378543</v>
      </c>
      <c r="D13" s="68"/>
      <c r="E13" s="69"/>
      <c r="G13" s="65">
        <f t="shared" si="3"/>
        <v>11</v>
      </c>
      <c r="H13" s="66">
        <v>10.7</v>
      </c>
      <c r="I13" s="66">
        <f t="shared" si="1"/>
        <v>0.73886826618378543</v>
      </c>
      <c r="J13" s="68"/>
      <c r="K13" s="69"/>
    </row>
    <row r="14" spans="1:11" x14ac:dyDescent="0.25">
      <c r="A14" s="65">
        <f t="shared" si="2"/>
        <v>12</v>
      </c>
      <c r="B14" s="66">
        <v>8.1999999999999993</v>
      </c>
      <c r="C14" s="66">
        <f t="shared" si="0"/>
        <v>2.6909959257582772</v>
      </c>
      <c r="D14" s="68"/>
      <c r="E14" s="69"/>
      <c r="G14" s="65">
        <f t="shared" si="3"/>
        <v>12</v>
      </c>
      <c r="H14" s="66">
        <v>8.1999999999999993</v>
      </c>
      <c r="I14" s="66">
        <f t="shared" si="1"/>
        <v>2.6909959257582772</v>
      </c>
      <c r="J14" s="68"/>
      <c r="K14" s="69"/>
    </row>
    <row r="15" spans="1:11" x14ac:dyDescent="0.25">
      <c r="A15" s="65">
        <f t="shared" si="2"/>
        <v>13</v>
      </c>
      <c r="B15" s="66">
        <v>5.9</v>
      </c>
      <c r="C15" s="66">
        <f t="shared" si="0"/>
        <v>15.526953372566801</v>
      </c>
      <c r="D15" s="68"/>
      <c r="E15" s="69"/>
      <c r="G15" s="65">
        <f t="shared" si="3"/>
        <v>13</v>
      </c>
      <c r="H15" s="66">
        <v>5.9</v>
      </c>
      <c r="I15" s="66">
        <f t="shared" si="1"/>
        <v>15.526953372566801</v>
      </c>
      <c r="J15" s="68"/>
      <c r="K15" s="69"/>
    </row>
    <row r="16" spans="1:11" x14ac:dyDescent="0.25">
      <c r="A16" s="65">
        <f t="shared" si="2"/>
        <v>14</v>
      </c>
      <c r="B16" s="66">
        <v>12.9</v>
      </c>
      <c r="C16" s="66">
        <f t="shared" si="0"/>
        <v>9.3609959257582389</v>
      </c>
      <c r="D16" s="68"/>
      <c r="E16" s="69"/>
      <c r="G16" s="65">
        <f t="shared" si="3"/>
        <v>14</v>
      </c>
      <c r="H16" s="66">
        <v>12.9</v>
      </c>
      <c r="I16" s="66">
        <f t="shared" si="1"/>
        <v>9.3609959257582389</v>
      </c>
      <c r="J16" s="68"/>
      <c r="K16" s="69"/>
    </row>
    <row r="17" spans="1:11" x14ac:dyDescent="0.25">
      <c r="A17" s="65">
        <f t="shared" si="2"/>
        <v>15</v>
      </c>
      <c r="B17" s="66">
        <v>15.1</v>
      </c>
      <c r="C17" s="66">
        <f t="shared" si="0"/>
        <v>27.663123585332684</v>
      </c>
      <c r="D17" s="68"/>
      <c r="E17" s="69"/>
      <c r="G17" s="65">
        <f t="shared" si="3"/>
        <v>15</v>
      </c>
      <c r="H17" s="66">
        <v>15.1</v>
      </c>
      <c r="I17" s="66">
        <f t="shared" si="1"/>
        <v>27.663123585332684</v>
      </c>
      <c r="J17" s="68"/>
      <c r="K17" s="69"/>
    </row>
    <row r="18" spans="1:11" x14ac:dyDescent="0.25">
      <c r="A18" s="65">
        <f t="shared" si="2"/>
        <v>16</v>
      </c>
      <c r="B18" s="66">
        <v>5.7</v>
      </c>
      <c r="C18" s="66">
        <f t="shared" si="0"/>
        <v>17.143123585332763</v>
      </c>
      <c r="D18" s="68"/>
      <c r="E18" s="69"/>
      <c r="G18" s="65">
        <f t="shared" si="3"/>
        <v>16</v>
      </c>
      <c r="H18" s="66">
        <v>5.7</v>
      </c>
      <c r="I18" s="66">
        <f t="shared" si="1"/>
        <v>17.143123585332763</v>
      </c>
      <c r="J18" s="68"/>
      <c r="K18" s="69"/>
    </row>
    <row r="19" spans="1:11" x14ac:dyDescent="0.25">
      <c r="A19" s="65">
        <f t="shared" si="2"/>
        <v>17</v>
      </c>
      <c r="B19" s="66">
        <v>11</v>
      </c>
      <c r="C19" s="66">
        <f t="shared" si="0"/>
        <v>1.344612947034848</v>
      </c>
      <c r="D19" s="68"/>
      <c r="E19" s="69"/>
      <c r="G19" s="65">
        <f t="shared" si="3"/>
        <v>17</v>
      </c>
      <c r="H19" s="66">
        <v>11</v>
      </c>
      <c r="I19" s="66">
        <f t="shared" si="1"/>
        <v>1.344612947034848</v>
      </c>
      <c r="J19" s="68"/>
      <c r="K19" s="69"/>
    </row>
    <row r="20" spans="1:11" x14ac:dyDescent="0.25">
      <c r="A20" s="65">
        <f t="shared" si="2"/>
        <v>18</v>
      </c>
      <c r="B20" s="66">
        <v>6</v>
      </c>
      <c r="C20" s="66">
        <f t="shared" si="0"/>
        <v>14.748868266183825</v>
      </c>
      <c r="D20" s="68"/>
      <c r="E20" s="69"/>
      <c r="G20" s="65">
        <f t="shared" si="3"/>
        <v>18</v>
      </c>
      <c r="H20" s="66">
        <v>6</v>
      </c>
      <c r="I20" s="66">
        <f t="shared" si="1"/>
        <v>14.748868266183825</v>
      </c>
      <c r="J20" s="68"/>
      <c r="K20" s="69"/>
    </row>
    <row r="21" spans="1:11" x14ac:dyDescent="0.25">
      <c r="A21" s="65">
        <f t="shared" si="2"/>
        <v>19</v>
      </c>
      <c r="B21" s="66">
        <v>6.6</v>
      </c>
      <c r="C21" s="66">
        <f t="shared" si="0"/>
        <v>10.500357627885951</v>
      </c>
      <c r="D21" s="68"/>
      <c r="E21" s="69"/>
      <c r="G21" s="65">
        <f t="shared" si="3"/>
        <v>19</v>
      </c>
      <c r="H21" s="66">
        <v>6.6</v>
      </c>
      <c r="I21" s="66">
        <f t="shared" si="1"/>
        <v>10.500357627885951</v>
      </c>
      <c r="J21" s="68"/>
      <c r="K21" s="69"/>
    </row>
    <row r="22" spans="1:11" x14ac:dyDescent="0.25">
      <c r="A22" s="65">
        <f t="shared" si="2"/>
        <v>20</v>
      </c>
      <c r="B22" s="66">
        <v>6.3</v>
      </c>
      <c r="C22" s="66">
        <f t="shared" si="0"/>
        <v>12.534612947034887</v>
      </c>
      <c r="D22" s="68"/>
      <c r="E22" s="69"/>
      <c r="G22" s="65">
        <f t="shared" si="3"/>
        <v>20</v>
      </c>
      <c r="H22" s="66">
        <v>6.3</v>
      </c>
      <c r="I22" s="66">
        <f t="shared" si="1"/>
        <v>12.534612947034887</v>
      </c>
      <c r="J22" s="68"/>
      <c r="K22" s="69"/>
    </row>
    <row r="23" spans="1:11" x14ac:dyDescent="0.25">
      <c r="A23" s="65">
        <f t="shared" si="2"/>
        <v>21</v>
      </c>
      <c r="B23" s="66">
        <v>9.1</v>
      </c>
      <c r="C23" s="66">
        <f t="shared" si="0"/>
        <v>0.54822996831145965</v>
      </c>
      <c r="D23" s="68"/>
      <c r="E23" s="69"/>
      <c r="G23" s="65">
        <f t="shared" si="3"/>
        <v>21</v>
      </c>
      <c r="H23" s="66">
        <v>9.1</v>
      </c>
      <c r="I23" s="66">
        <f t="shared" si="1"/>
        <v>0.54822996831145965</v>
      </c>
      <c r="J23" s="68"/>
      <c r="K23" s="69"/>
    </row>
    <row r="24" spans="1:11" x14ac:dyDescent="0.25">
      <c r="A24" s="65">
        <f t="shared" si="2"/>
        <v>22</v>
      </c>
      <c r="B24" s="66">
        <v>6.6</v>
      </c>
      <c r="C24" s="66">
        <f t="shared" si="0"/>
        <v>10.500357627885951</v>
      </c>
      <c r="D24" s="68"/>
      <c r="E24" s="69"/>
      <c r="G24" s="65">
        <f t="shared" si="3"/>
        <v>22</v>
      </c>
      <c r="H24" s="66">
        <v>6.6</v>
      </c>
      <c r="I24" s="66">
        <f t="shared" si="1"/>
        <v>10.500357627885951</v>
      </c>
      <c r="J24" s="68"/>
      <c r="K24" s="69"/>
    </row>
    <row r="25" spans="1:11" x14ac:dyDescent="0.25">
      <c r="A25" s="65">
        <f t="shared" si="2"/>
        <v>23</v>
      </c>
      <c r="B25" s="66">
        <v>7.9</v>
      </c>
      <c r="C25" s="66">
        <f t="shared" si="0"/>
        <v>3.765251244907212</v>
      </c>
      <c r="D25" s="68"/>
      <c r="E25" s="69"/>
      <c r="G25" s="65">
        <f t="shared" si="3"/>
        <v>23</v>
      </c>
      <c r="H25" s="66">
        <v>7.9</v>
      </c>
      <c r="I25" s="66">
        <f t="shared" si="1"/>
        <v>3.765251244907212</v>
      </c>
      <c r="J25" s="68"/>
      <c r="K25" s="69"/>
    </row>
    <row r="26" spans="1:11" x14ac:dyDescent="0.25">
      <c r="A26" s="65">
        <f t="shared" si="2"/>
        <v>24</v>
      </c>
      <c r="B26" s="66">
        <v>10.1</v>
      </c>
      <c r="C26" s="66">
        <f t="shared" si="0"/>
        <v>6.7378904481663629E-2</v>
      </c>
      <c r="D26" s="68"/>
      <c r="E26" s="69"/>
      <c r="G26" s="65">
        <f t="shared" si="3"/>
        <v>24</v>
      </c>
      <c r="H26" s="66">
        <v>10.1</v>
      </c>
      <c r="I26" s="66">
        <f t="shared" si="1"/>
        <v>6.7378904481663629E-2</v>
      </c>
      <c r="J26" s="68"/>
      <c r="K26" s="69"/>
    </row>
    <row r="27" spans="1:11" x14ac:dyDescent="0.25">
      <c r="A27" s="65">
        <f t="shared" si="2"/>
        <v>25</v>
      </c>
      <c r="B27" s="66">
        <v>8.4</v>
      </c>
      <c r="C27" s="66">
        <f t="shared" si="0"/>
        <v>2.0748257129923147</v>
      </c>
      <c r="D27" s="68"/>
      <c r="E27" s="69"/>
      <c r="G27" s="65">
        <f t="shared" si="3"/>
        <v>25</v>
      </c>
      <c r="H27" s="66">
        <v>8.4</v>
      </c>
      <c r="I27" s="66">
        <f t="shared" si="1"/>
        <v>2.0748257129923147</v>
      </c>
      <c r="J27" s="68"/>
      <c r="K27" s="69"/>
    </row>
    <row r="28" spans="1:11" x14ac:dyDescent="0.25">
      <c r="A28" s="65">
        <f t="shared" si="2"/>
        <v>26</v>
      </c>
      <c r="B28" s="66">
        <v>8.8000000000000007</v>
      </c>
      <c r="C28" s="66">
        <f t="shared" si="0"/>
        <v>1.0824852874603963</v>
      </c>
      <c r="D28" s="68"/>
      <c r="E28" s="69"/>
      <c r="G28" s="65">
        <f t="shared" si="3"/>
        <v>26</v>
      </c>
      <c r="H28" s="66">
        <v>8.8000000000000007</v>
      </c>
      <c r="I28" s="66">
        <f t="shared" si="1"/>
        <v>1.0824852874603963</v>
      </c>
      <c r="J28" s="68"/>
      <c r="K28" s="69"/>
    </row>
    <row r="29" spans="1:11" x14ac:dyDescent="0.25">
      <c r="A29" s="65">
        <f t="shared" si="2"/>
        <v>27</v>
      </c>
      <c r="B29" s="66">
        <v>7.6</v>
      </c>
      <c r="C29" s="66">
        <f t="shared" si="0"/>
        <v>5.0195065640561536</v>
      </c>
      <c r="D29" s="68"/>
      <c r="E29" s="69"/>
      <c r="G29" s="65">
        <f t="shared" si="3"/>
        <v>27</v>
      </c>
      <c r="H29" s="66">
        <v>7.6</v>
      </c>
      <c r="I29" s="66">
        <f t="shared" si="1"/>
        <v>5.0195065640561536</v>
      </c>
      <c r="J29" s="68"/>
      <c r="K29" s="69"/>
    </row>
    <row r="30" spans="1:11" x14ac:dyDescent="0.25">
      <c r="A30" s="65">
        <f t="shared" si="2"/>
        <v>28</v>
      </c>
      <c r="B30" s="66">
        <v>12.4</v>
      </c>
      <c r="C30" s="66">
        <f t="shared" si="0"/>
        <v>6.5514214576731362</v>
      </c>
      <c r="D30" s="68"/>
      <c r="E30" s="69"/>
      <c r="G30" s="65">
        <f t="shared" si="3"/>
        <v>28</v>
      </c>
      <c r="H30" s="66">
        <v>12.4</v>
      </c>
      <c r="I30" s="66">
        <f t="shared" si="1"/>
        <v>6.5514214576731362</v>
      </c>
      <c r="J30" s="68"/>
      <c r="K30" s="69"/>
    </row>
    <row r="31" spans="1:11" x14ac:dyDescent="0.25">
      <c r="A31" s="65">
        <f t="shared" si="2"/>
        <v>29</v>
      </c>
      <c r="B31" s="66">
        <v>5.8</v>
      </c>
      <c r="C31" s="66">
        <f t="shared" si="0"/>
        <v>16.325038478949786</v>
      </c>
      <c r="D31" s="68"/>
      <c r="E31" s="69"/>
      <c r="G31" s="65">
        <f t="shared" si="3"/>
        <v>29</v>
      </c>
      <c r="H31" s="66">
        <v>5.8</v>
      </c>
      <c r="I31" s="66">
        <f t="shared" si="1"/>
        <v>16.325038478949786</v>
      </c>
      <c r="J31" s="68"/>
      <c r="K31" s="69"/>
    </row>
    <row r="32" spans="1:11" x14ac:dyDescent="0.25">
      <c r="A32" s="65">
        <f t="shared" si="2"/>
        <v>30</v>
      </c>
      <c r="B32" s="66">
        <v>7.8</v>
      </c>
      <c r="C32" s="66">
        <f t="shared" si="0"/>
        <v>4.1633363512901935</v>
      </c>
      <c r="D32" s="68"/>
      <c r="E32" s="69"/>
      <c r="G32" s="65">
        <f t="shared" si="3"/>
        <v>30</v>
      </c>
      <c r="H32" s="66">
        <v>7.8</v>
      </c>
      <c r="I32" s="66">
        <f t="shared" si="1"/>
        <v>4.1633363512901935</v>
      </c>
      <c r="J32" s="68"/>
      <c r="K32" s="69"/>
    </row>
    <row r="33" spans="1:11" x14ac:dyDescent="0.25">
      <c r="A33" s="65">
        <f t="shared" si="2"/>
        <v>31</v>
      </c>
      <c r="B33" s="66">
        <v>7.6</v>
      </c>
      <c r="C33" s="66">
        <f t="shared" si="0"/>
        <v>5.0195065640561536</v>
      </c>
      <c r="D33" s="68"/>
      <c r="E33" s="69"/>
      <c r="G33" s="65">
        <f t="shared" si="3"/>
        <v>31</v>
      </c>
      <c r="H33" s="66">
        <v>7.6</v>
      </c>
      <c r="I33" s="66">
        <f t="shared" si="1"/>
        <v>5.0195065640561536</v>
      </c>
      <c r="J33" s="68"/>
      <c r="K33" s="69"/>
    </row>
    <row r="34" spans="1:11" x14ac:dyDescent="0.25">
      <c r="A34" s="65">
        <f t="shared" si="2"/>
        <v>32</v>
      </c>
      <c r="B34" s="66">
        <v>11</v>
      </c>
      <c r="C34" s="66">
        <f t="shared" si="0"/>
        <v>1.344612947034848</v>
      </c>
      <c r="D34" s="68"/>
      <c r="E34" s="69"/>
      <c r="G34" s="65">
        <f t="shared" si="3"/>
        <v>32</v>
      </c>
      <c r="H34" s="66">
        <v>11</v>
      </c>
      <c r="I34" s="66">
        <f t="shared" si="1"/>
        <v>1.344612947034848</v>
      </c>
      <c r="J34" s="68"/>
      <c r="K34" s="69"/>
    </row>
    <row r="35" spans="1:11" x14ac:dyDescent="0.25">
      <c r="A35" s="65">
        <f t="shared" si="2"/>
        <v>33</v>
      </c>
      <c r="B35" s="66">
        <v>10.5</v>
      </c>
      <c r="C35" s="66">
        <f t="shared" si="0"/>
        <v>0.43503847894974568</v>
      </c>
      <c r="D35" s="68"/>
      <c r="E35" s="69"/>
      <c r="G35" s="65">
        <f t="shared" si="3"/>
        <v>33</v>
      </c>
      <c r="H35" s="66">
        <v>10.5</v>
      </c>
      <c r="I35" s="66">
        <f t="shared" si="1"/>
        <v>0.43503847894974568</v>
      </c>
      <c r="J35" s="68"/>
      <c r="K35" s="69"/>
    </row>
    <row r="36" spans="1:11" x14ac:dyDescent="0.25">
      <c r="A36" s="65">
        <f t="shared" si="2"/>
        <v>34</v>
      </c>
      <c r="B36" s="66">
        <v>12.1</v>
      </c>
      <c r="C36" s="66">
        <f t="shared" si="0"/>
        <v>5.1056767768220714</v>
      </c>
      <c r="D36" s="68"/>
      <c r="E36" s="69"/>
      <c r="G36" s="65">
        <f t="shared" si="3"/>
        <v>34</v>
      </c>
      <c r="H36" s="66">
        <v>12.1</v>
      </c>
      <c r="I36" s="66">
        <f t="shared" si="1"/>
        <v>5.1056767768220714</v>
      </c>
      <c r="J36" s="68"/>
      <c r="K36" s="69"/>
    </row>
    <row r="37" spans="1:11" x14ac:dyDescent="0.25">
      <c r="A37" s="65">
        <f t="shared" si="2"/>
        <v>35</v>
      </c>
      <c r="B37" s="66">
        <v>8.9</v>
      </c>
      <c r="C37" s="66">
        <f t="shared" si="0"/>
        <v>0.88440018107741758</v>
      </c>
      <c r="D37" s="68"/>
      <c r="E37" s="69"/>
      <c r="G37" s="65">
        <f t="shared" si="3"/>
        <v>35</v>
      </c>
      <c r="H37" s="66">
        <v>8.9</v>
      </c>
      <c r="I37" s="66">
        <f t="shared" si="1"/>
        <v>0.88440018107741758</v>
      </c>
      <c r="J37" s="68"/>
      <c r="K37" s="69"/>
    </row>
    <row r="38" spans="1:11" x14ac:dyDescent="0.25">
      <c r="A38" s="65">
        <f t="shared" si="2"/>
        <v>36</v>
      </c>
      <c r="B38" s="66">
        <v>10.7</v>
      </c>
      <c r="C38" s="66">
        <f t="shared" si="0"/>
        <v>0.73886826618378543</v>
      </c>
      <c r="D38" s="68"/>
      <c r="E38" s="69"/>
      <c r="G38" s="65">
        <f t="shared" si="3"/>
        <v>36</v>
      </c>
      <c r="H38" s="66">
        <v>10.7</v>
      </c>
      <c r="I38" s="66">
        <f t="shared" si="1"/>
        <v>0.73886826618378543</v>
      </c>
      <c r="J38" s="68"/>
      <c r="K38" s="69"/>
    </row>
    <row r="39" spans="1:11" x14ac:dyDescent="0.25">
      <c r="A39" s="65">
        <f t="shared" si="2"/>
        <v>37</v>
      </c>
      <c r="B39" s="66">
        <v>11.5</v>
      </c>
      <c r="C39" s="66">
        <f t="shared" si="0"/>
        <v>2.7541874151199504</v>
      </c>
      <c r="D39" s="68"/>
      <c r="E39" s="69"/>
      <c r="G39" s="65">
        <f t="shared" si="3"/>
        <v>37</v>
      </c>
      <c r="H39" s="66">
        <v>11.5</v>
      </c>
      <c r="I39" s="66">
        <f t="shared" si="1"/>
        <v>2.7541874151199504</v>
      </c>
      <c r="J39" s="68"/>
      <c r="K39" s="69"/>
    </row>
    <row r="40" spans="1:11" x14ac:dyDescent="0.25">
      <c r="A40" s="65">
        <f t="shared" si="2"/>
        <v>38</v>
      </c>
      <c r="B40" s="66">
        <v>14.3</v>
      </c>
      <c r="C40" s="66">
        <f t="shared" si="0"/>
        <v>19.887804436396529</v>
      </c>
      <c r="D40" s="68"/>
      <c r="E40" s="69"/>
      <c r="G40" s="65">
        <f t="shared" si="3"/>
        <v>38</v>
      </c>
      <c r="H40" s="66">
        <v>14.3</v>
      </c>
      <c r="I40" s="66">
        <f t="shared" si="1"/>
        <v>19.887804436396529</v>
      </c>
      <c r="J40" s="68"/>
      <c r="K40" s="69"/>
    </row>
    <row r="41" spans="1:11" x14ac:dyDescent="0.25">
      <c r="A41" s="65">
        <f t="shared" si="2"/>
        <v>39</v>
      </c>
      <c r="B41" s="66">
        <v>12.4</v>
      </c>
      <c r="C41" s="66">
        <f t="shared" si="0"/>
        <v>6.5514214576731362</v>
      </c>
      <c r="D41" s="68"/>
      <c r="E41" s="69"/>
      <c r="G41" s="65">
        <f t="shared" si="3"/>
        <v>39</v>
      </c>
      <c r="H41" s="66">
        <v>12.4</v>
      </c>
      <c r="I41" s="66">
        <f t="shared" si="1"/>
        <v>6.5514214576731362</v>
      </c>
      <c r="J41" s="68"/>
      <c r="K41" s="69"/>
    </row>
    <row r="42" spans="1:11" x14ac:dyDescent="0.25">
      <c r="A42" s="65">
        <f t="shared" si="2"/>
        <v>40</v>
      </c>
      <c r="B42" s="66">
        <v>13.1</v>
      </c>
      <c r="C42" s="66">
        <f t="shared" si="0"/>
        <v>10.624825712992276</v>
      </c>
      <c r="D42" s="68"/>
      <c r="E42" s="69"/>
      <c r="G42" s="65">
        <f t="shared" si="3"/>
        <v>40</v>
      </c>
      <c r="H42" s="66">
        <v>13.1</v>
      </c>
      <c r="I42" s="66">
        <f t="shared" si="1"/>
        <v>10.624825712992276</v>
      </c>
      <c r="J42" s="68"/>
      <c r="K42" s="69"/>
    </row>
    <row r="43" spans="1:11" x14ac:dyDescent="0.25">
      <c r="A43" s="65">
        <f t="shared" si="2"/>
        <v>41</v>
      </c>
      <c r="B43" s="66">
        <v>10.1</v>
      </c>
      <c r="C43" s="66">
        <f t="shared" si="0"/>
        <v>6.7378904481663629E-2</v>
      </c>
      <c r="D43" s="68"/>
      <c r="E43" s="69"/>
      <c r="G43" s="65">
        <f t="shared" si="3"/>
        <v>41</v>
      </c>
      <c r="H43" s="66">
        <v>10.1</v>
      </c>
      <c r="I43" s="66">
        <f t="shared" si="1"/>
        <v>6.7378904481663629E-2</v>
      </c>
      <c r="J43" s="68"/>
      <c r="K43" s="69"/>
    </row>
    <row r="44" spans="1:11" x14ac:dyDescent="0.25">
      <c r="A44" s="65">
        <f t="shared" si="2"/>
        <v>42</v>
      </c>
      <c r="B44" s="66">
        <v>9.1999999999999993</v>
      </c>
      <c r="C44" s="66">
        <f t="shared" si="0"/>
        <v>0.41014486192848049</v>
      </c>
      <c r="D44" s="68"/>
      <c r="E44" s="69"/>
      <c r="G44" s="65">
        <f t="shared" si="3"/>
        <v>42</v>
      </c>
      <c r="H44" s="66">
        <v>9.1999999999999993</v>
      </c>
      <c r="I44" s="66">
        <f t="shared" si="1"/>
        <v>0.41014486192848049</v>
      </c>
      <c r="J44" s="68"/>
      <c r="K44" s="69"/>
    </row>
    <row r="45" spans="1:11" x14ac:dyDescent="0.25">
      <c r="A45" s="65">
        <f t="shared" si="2"/>
        <v>43</v>
      </c>
      <c r="B45" s="66">
        <v>9.8000000000000007</v>
      </c>
      <c r="C45" s="66">
        <f t="shared" si="0"/>
        <v>1.634223630602352E-3</v>
      </c>
      <c r="D45" s="68"/>
      <c r="E45" s="69"/>
      <c r="G45" s="65">
        <f t="shared" si="3"/>
        <v>43</v>
      </c>
      <c r="H45" s="66">
        <v>9.8000000000000007</v>
      </c>
      <c r="I45" s="66">
        <f t="shared" si="1"/>
        <v>1.634223630602352E-3</v>
      </c>
      <c r="J45" s="68"/>
      <c r="K45" s="69"/>
    </row>
    <row r="46" spans="1:11" x14ac:dyDescent="0.25">
      <c r="A46" s="65">
        <f t="shared" si="2"/>
        <v>44</v>
      </c>
      <c r="B46" s="66">
        <v>13.1</v>
      </c>
      <c r="C46" s="66">
        <f t="shared" si="0"/>
        <v>10.624825712992276</v>
      </c>
      <c r="D46" s="68"/>
      <c r="E46" s="69"/>
      <c r="G46" s="65">
        <f t="shared" si="3"/>
        <v>44</v>
      </c>
      <c r="H46" s="66">
        <v>13.1</v>
      </c>
      <c r="I46" s="66">
        <f t="shared" si="1"/>
        <v>10.624825712992276</v>
      </c>
      <c r="J46" s="68"/>
      <c r="K46" s="69"/>
    </row>
    <row r="47" spans="1:11" x14ac:dyDescent="0.25">
      <c r="A47" s="65">
        <f t="shared" si="2"/>
        <v>45</v>
      </c>
      <c r="B47" s="66">
        <v>12.1</v>
      </c>
      <c r="C47" s="66">
        <f t="shared" si="0"/>
        <v>5.1056767768220714</v>
      </c>
      <c r="D47" s="68"/>
      <c r="E47" s="69"/>
      <c r="G47" s="65">
        <f t="shared" si="3"/>
        <v>45</v>
      </c>
      <c r="H47" s="66">
        <v>12.1</v>
      </c>
      <c r="I47" s="66">
        <f t="shared" si="1"/>
        <v>5.1056767768220714</v>
      </c>
      <c r="J47" s="68"/>
      <c r="K47" s="69"/>
    </row>
    <row r="48" spans="1:11" x14ac:dyDescent="0.25">
      <c r="A48" s="65">
        <f t="shared" si="2"/>
        <v>46</v>
      </c>
      <c r="B48" s="66">
        <v>8.1</v>
      </c>
      <c r="C48" s="66">
        <f t="shared" si="0"/>
        <v>3.0290810321412556</v>
      </c>
      <c r="D48" s="68"/>
      <c r="E48" s="69"/>
      <c r="G48" s="65">
        <f t="shared" si="3"/>
        <v>46</v>
      </c>
      <c r="H48" s="66">
        <v>8.1</v>
      </c>
      <c r="I48" s="66">
        <f t="shared" si="1"/>
        <v>3.0290810321412556</v>
      </c>
      <c r="J48" s="68"/>
      <c r="K48" s="69"/>
    </row>
    <row r="49" spans="1:11" x14ac:dyDescent="0.25">
      <c r="A49" s="65">
        <f t="shared" si="2"/>
        <v>47</v>
      </c>
      <c r="B49" s="66">
        <v>12.6</v>
      </c>
      <c r="C49" s="66">
        <f t="shared" si="0"/>
        <v>7.6152512449071734</v>
      </c>
      <c r="D49" s="68"/>
      <c r="E49" s="69"/>
      <c r="G49" s="65">
        <f t="shared" si="3"/>
        <v>47</v>
      </c>
      <c r="H49" s="66">
        <v>12.6</v>
      </c>
      <c r="I49" s="66">
        <f t="shared" si="1"/>
        <v>7.6152512449071734</v>
      </c>
      <c r="J49" s="68"/>
      <c r="K49" s="69"/>
    </row>
    <row r="50" spans="1:11" ht="15.75" thickBot="1" x14ac:dyDescent="0.3">
      <c r="A50" s="80" t="s">
        <v>60</v>
      </c>
      <c r="B50" s="81"/>
      <c r="C50" s="70">
        <f>SUM(C3:C49)</f>
        <v>274.05319148936167</v>
      </c>
      <c r="D50" s="71"/>
      <c r="E50" s="72"/>
      <c r="G50" s="80" t="s">
        <v>60</v>
      </c>
      <c r="H50" s="81"/>
      <c r="I50" s="70">
        <f>SUM(I3:I49)</f>
        <v>274.05319148936167</v>
      </c>
      <c r="J50" s="71"/>
      <c r="K50" s="72"/>
    </row>
  </sheetData>
  <mergeCells count="4">
    <mergeCell ref="A1:E1"/>
    <mergeCell ref="G1:K1"/>
    <mergeCell ref="A50:B50"/>
    <mergeCell ref="G50:H50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2:T17"/>
  <sheetViews>
    <sheetView showGridLines="0" tabSelected="1" zoomScaleNormal="100" workbookViewId="0">
      <selection activeCell="D19" sqref="D19"/>
    </sheetView>
  </sheetViews>
  <sheetFormatPr defaultRowHeight="15" x14ac:dyDescent="0.25"/>
  <cols>
    <col min="1" max="1" width="4.7109375" customWidth="1"/>
    <col min="2" max="2" width="16.7109375" bestFit="1" customWidth="1"/>
    <col min="3" max="3" width="54" customWidth="1"/>
    <col min="4" max="4" width="7.140625" customWidth="1"/>
    <col min="5" max="13" width="5.7109375" customWidth="1"/>
    <col min="14" max="15" width="10.7109375" customWidth="1"/>
    <col min="16" max="16" width="4.42578125" customWidth="1"/>
    <col min="17" max="17" width="21.85546875" customWidth="1"/>
    <col min="18" max="18" width="16.28515625" customWidth="1"/>
  </cols>
  <sheetData>
    <row r="2" spans="2:20" ht="15.75" thickBot="1" x14ac:dyDescent="0.3">
      <c r="Q2" s="25"/>
    </row>
    <row r="3" spans="2:20" ht="15.75" thickBot="1" x14ac:dyDescent="0.3">
      <c r="N3" s="26" t="s">
        <v>20</v>
      </c>
      <c r="O3" s="27" t="s">
        <v>21</v>
      </c>
      <c r="P3" s="28"/>
      <c r="Q3" s="29" t="s">
        <v>3</v>
      </c>
      <c r="R3" s="30" t="s">
        <v>4</v>
      </c>
      <c r="T3" t="s">
        <v>22</v>
      </c>
    </row>
    <row r="4" spans="2:20" x14ac:dyDescent="0.25">
      <c r="B4" s="1" t="s">
        <v>23</v>
      </c>
      <c r="C4" s="4">
        <f>5*10^5</f>
        <v>500000</v>
      </c>
      <c r="D4" s="31"/>
      <c r="E4" s="84" t="s">
        <v>24</v>
      </c>
      <c r="F4" s="82">
        <f>ROUND(77.67*C4^0.0482*C7^(-0.598),0)</f>
        <v>42</v>
      </c>
      <c r="G4" s="89" t="s">
        <v>25</v>
      </c>
      <c r="H4" s="82">
        <f>ROUND(77.67*C4^0.0482*C6^(-0.598),0)</f>
        <v>42</v>
      </c>
      <c r="I4" s="89" t="s">
        <v>26</v>
      </c>
      <c r="J4" s="82">
        <f>ROUND(77.67*C4^0.0482*C5^(-0.598),0)</f>
        <v>24</v>
      </c>
      <c r="K4" s="32" t="s">
        <v>27</v>
      </c>
      <c r="L4" s="33"/>
      <c r="M4" s="32" t="s">
        <v>28</v>
      </c>
      <c r="N4" s="34">
        <f>B17</f>
        <v>5</v>
      </c>
      <c r="O4" s="35">
        <v>2</v>
      </c>
      <c r="P4" s="36"/>
      <c r="Q4" s="37" t="s">
        <v>0</v>
      </c>
      <c r="R4" s="37">
        <f>N4</f>
        <v>5</v>
      </c>
      <c r="T4" t="s">
        <v>29</v>
      </c>
    </row>
    <row r="5" spans="2:20" x14ac:dyDescent="0.25">
      <c r="B5" s="2" t="s">
        <v>30</v>
      </c>
      <c r="C5" s="5">
        <v>20</v>
      </c>
      <c r="D5" s="38"/>
      <c r="E5" s="85"/>
      <c r="F5" s="87"/>
      <c r="G5" s="90"/>
      <c r="H5" s="87"/>
      <c r="I5" s="91"/>
      <c r="J5" s="83"/>
      <c r="K5" s="41"/>
      <c r="L5" s="41"/>
      <c r="M5" s="39" t="s">
        <v>31</v>
      </c>
      <c r="N5" s="40">
        <f>IF($C4&gt;10^7,$J4*1.2-(N4*$O4),$J4-(N4*$O4))</f>
        <v>14</v>
      </c>
      <c r="O5" s="42">
        <v>1</v>
      </c>
      <c r="P5" s="36"/>
      <c r="Q5" s="43" t="s">
        <v>1</v>
      </c>
      <c r="R5" s="43">
        <v>15</v>
      </c>
    </row>
    <row r="6" spans="2:20" x14ac:dyDescent="0.25">
      <c r="B6" s="2" t="s">
        <v>32</v>
      </c>
      <c r="C6" s="5">
        <v>8</v>
      </c>
      <c r="D6" s="38"/>
      <c r="E6" s="85"/>
      <c r="F6" s="87"/>
      <c r="G6" s="91"/>
      <c r="H6" s="83"/>
      <c r="I6" s="44"/>
      <c r="J6" s="44"/>
      <c r="K6" s="45"/>
      <c r="L6" s="45"/>
      <c r="M6" s="39" t="s">
        <v>33</v>
      </c>
      <c r="N6" s="40">
        <f>$H4-(N4*$O4+N5*$O5)</f>
        <v>18</v>
      </c>
      <c r="O6" s="42">
        <v>1</v>
      </c>
      <c r="P6" s="36"/>
      <c r="Q6" s="37" t="s">
        <v>2</v>
      </c>
      <c r="R6" s="37">
        <f>$H4-(R4*$O4+R5*$O5)</f>
        <v>17</v>
      </c>
    </row>
    <row r="7" spans="2:20" ht="15.75" thickBot="1" x14ac:dyDescent="0.3">
      <c r="B7" s="3" t="s">
        <v>34</v>
      </c>
      <c r="C7" s="46">
        <v>8</v>
      </c>
      <c r="D7" s="38"/>
      <c r="E7" s="86"/>
      <c r="F7" s="88"/>
      <c r="G7" s="48"/>
      <c r="H7" s="48"/>
      <c r="I7" s="48"/>
      <c r="J7" s="48"/>
      <c r="K7" s="49"/>
      <c r="L7" s="49"/>
      <c r="M7" s="50" t="s">
        <v>35</v>
      </c>
      <c r="N7" s="47">
        <f>$F4-(N4*$O4+N5*$O5+N6*$O6)</f>
        <v>0</v>
      </c>
      <c r="O7" s="51">
        <v>1</v>
      </c>
      <c r="P7" s="52"/>
      <c r="Q7" s="53" t="s">
        <v>36</v>
      </c>
      <c r="R7" s="43">
        <f>$F4-(R4*$O4+R5*$O5+R6*$O6)</f>
        <v>0</v>
      </c>
    </row>
    <row r="9" spans="2:20" x14ac:dyDescent="0.25">
      <c r="B9" s="54" t="s">
        <v>23</v>
      </c>
      <c r="C9" s="55" t="s">
        <v>37</v>
      </c>
    </row>
    <row r="10" spans="2:20" x14ac:dyDescent="0.25">
      <c r="B10" s="56" t="s">
        <v>38</v>
      </c>
      <c r="C10" s="57" t="s">
        <v>39</v>
      </c>
      <c r="D10" s="25"/>
      <c r="E10" s="25"/>
    </row>
    <row r="11" spans="2:20" x14ac:dyDescent="0.25">
      <c r="B11" s="56" t="s">
        <v>40</v>
      </c>
      <c r="C11" s="57" t="s">
        <v>41</v>
      </c>
    </row>
    <row r="12" spans="2:20" x14ac:dyDescent="0.25">
      <c r="B12" s="56" t="s">
        <v>42</v>
      </c>
      <c r="C12" s="57" t="s">
        <v>43</v>
      </c>
    </row>
    <row r="13" spans="2:20" x14ac:dyDescent="0.25">
      <c r="B13" s="56" t="s">
        <v>44</v>
      </c>
      <c r="C13" s="57" t="s">
        <v>45</v>
      </c>
    </row>
    <row r="14" spans="2:20" x14ac:dyDescent="0.25">
      <c r="B14" s="56" t="s">
        <v>46</v>
      </c>
      <c r="C14" s="57" t="s">
        <v>47</v>
      </c>
    </row>
    <row r="15" spans="2:20" ht="15.75" thickBot="1" x14ac:dyDescent="0.3"/>
    <row r="16" spans="2:20" x14ac:dyDescent="0.25">
      <c r="B16" s="1" t="s">
        <v>48</v>
      </c>
      <c r="C16" s="58" t="s">
        <v>49</v>
      </c>
    </row>
    <row r="17" spans="2:3" ht="15.75" thickBot="1" x14ac:dyDescent="0.3">
      <c r="B17" s="59">
        <v>5</v>
      </c>
      <c r="C17" s="60" t="str">
        <f>IF(C4&lt;=10^6,C10,IF(AND(C4&gt;10^6,C4&lt;=5*10^6),C11,IF(AND(C4&gt;5*10^6,C4&lt;=10^7),C12,IF(AND(C4&gt;10^7,C4&lt;=5*10^7),C13,IF(C4&gt;5*10^7,C14,0)))))</f>
        <v>Tratamentos superficiais betuminosos</v>
      </c>
    </row>
  </sheetData>
  <mergeCells count="6">
    <mergeCell ref="J4:J5"/>
    <mergeCell ref="E4:E7"/>
    <mergeCell ref="F4:F7"/>
    <mergeCell ref="G4:G6"/>
    <mergeCell ref="H4:H6"/>
    <mergeCell ref="I4:I5"/>
  </mergeCells>
  <pageMargins left="0.511811024" right="0.511811024" top="0.78740157499999996" bottom="0.78740157499999996" header="0.31496062000000002" footer="0.31496062000000002"/>
  <pageSetup paperSize="9" orientation="portrait" horizontalDpi="0" verticalDpi="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L1:M15"/>
  <sheetViews>
    <sheetView workbookViewId="0">
      <selection activeCell="K18" sqref="K18"/>
    </sheetView>
  </sheetViews>
  <sheetFormatPr defaultRowHeight="15" x14ac:dyDescent="0.25"/>
  <cols>
    <col min="12" max="12" width="24.7109375" customWidth="1"/>
    <col min="13" max="13" width="20.7109375" customWidth="1"/>
  </cols>
  <sheetData>
    <row r="1" spans="12:13" ht="15.75" thickBot="1" x14ac:dyDescent="0.3"/>
    <row r="2" spans="12:13" ht="15.75" thickBot="1" x14ac:dyDescent="0.3">
      <c r="L2" s="1" t="s">
        <v>11</v>
      </c>
      <c r="M2" s="4">
        <v>100000</v>
      </c>
    </row>
    <row r="3" spans="12:13" ht="15.75" thickBot="1" x14ac:dyDescent="0.3">
      <c r="L3" s="1" t="s">
        <v>5</v>
      </c>
      <c r="M3" s="6">
        <v>7.3</v>
      </c>
    </row>
    <row r="4" spans="12:13" ht="15.75" thickBot="1" x14ac:dyDescent="0.3">
      <c r="L4" s="1" t="s">
        <v>6</v>
      </c>
      <c r="M4" s="7">
        <v>6</v>
      </c>
    </row>
    <row r="5" spans="12:13" ht="15.75" thickBot="1" x14ac:dyDescent="0.3">
      <c r="L5" s="1" t="s">
        <v>13</v>
      </c>
      <c r="M5" s="7">
        <v>5</v>
      </c>
    </row>
    <row r="6" spans="12:13" ht="15.75" thickBot="1" x14ac:dyDescent="0.3">
      <c r="L6" s="1" t="s">
        <v>7</v>
      </c>
      <c r="M6" s="8">
        <v>8.1999999999999993</v>
      </c>
    </row>
    <row r="7" spans="12:13" ht="15.75" thickBot="1" x14ac:dyDescent="0.3">
      <c r="L7" s="1" t="s">
        <v>8</v>
      </c>
      <c r="M7" s="9">
        <f>(150+(150*(SQRT(M6/2))))/(M3+5)</f>
        <v>36.888361867459246</v>
      </c>
    </row>
    <row r="8" spans="12:13" ht="15.75" thickBot="1" x14ac:dyDescent="0.3">
      <c r="L8" s="1" t="s">
        <v>9</v>
      </c>
      <c r="M8" s="9">
        <f>M7-M4-M5</f>
        <v>25.888361867459246</v>
      </c>
    </row>
    <row r="9" spans="12:13" ht="15.75" thickBot="1" x14ac:dyDescent="0.3">
      <c r="L9" s="10" t="s">
        <v>12</v>
      </c>
      <c r="M9" s="11">
        <f>(150+(150*(SQRT(M6/2))-(5*M8)))/M8</f>
        <v>12.526286649294226</v>
      </c>
    </row>
    <row r="10" spans="12:13" ht="15.75" thickBot="1" x14ac:dyDescent="0.3"/>
    <row r="11" spans="12:13" x14ac:dyDescent="0.25">
      <c r="L11" s="12" t="s">
        <v>3</v>
      </c>
      <c r="M11" s="13" t="s">
        <v>4</v>
      </c>
    </row>
    <row r="12" spans="12:13" x14ac:dyDescent="0.25">
      <c r="L12" s="14" t="s">
        <v>0</v>
      </c>
      <c r="M12" s="15">
        <f>ROUND(M4,2)</f>
        <v>6</v>
      </c>
    </row>
    <row r="13" spans="12:13" x14ac:dyDescent="0.25">
      <c r="L13" s="16" t="s">
        <v>1</v>
      </c>
      <c r="M13" s="17">
        <f>ROUND(M5,2)</f>
        <v>5</v>
      </c>
    </row>
    <row r="14" spans="12:13" x14ac:dyDescent="0.25">
      <c r="L14" s="14" t="s">
        <v>2</v>
      </c>
      <c r="M14" s="15">
        <f>ROUND(M8,0)</f>
        <v>26</v>
      </c>
    </row>
    <row r="15" spans="12:13" ht="15.75" thickBot="1" x14ac:dyDescent="0.3">
      <c r="L15" s="18" t="s">
        <v>10</v>
      </c>
      <c r="M15" s="19">
        <f>M12+M13+M14</f>
        <v>37</v>
      </c>
    </row>
  </sheetData>
  <pageMargins left="0.511811024" right="0.511811024" top="0.78740157499999996" bottom="0.78740157499999996" header="0.31496062000000002" footer="0.31496062000000002"/>
  <pageSetup paperSize="9" orientation="portrait" verticalDpi="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L1:M18"/>
  <sheetViews>
    <sheetView workbookViewId="0">
      <selection activeCell="L29" sqref="L29"/>
    </sheetView>
  </sheetViews>
  <sheetFormatPr defaultRowHeight="15" x14ac:dyDescent="0.25"/>
  <cols>
    <col min="12" max="12" width="24.7109375" customWidth="1"/>
    <col min="13" max="13" width="20.7109375" customWidth="1"/>
  </cols>
  <sheetData>
    <row r="1" spans="12:13" ht="15.75" thickBot="1" x14ac:dyDescent="0.3"/>
    <row r="2" spans="12:13" x14ac:dyDescent="0.25">
      <c r="L2" s="1" t="s">
        <v>11</v>
      </c>
      <c r="M2" s="4">
        <f>1*10^5</f>
        <v>100000</v>
      </c>
    </row>
    <row r="3" spans="12:13" x14ac:dyDescent="0.25">
      <c r="L3" s="2" t="s">
        <v>5</v>
      </c>
      <c r="M3" s="5">
        <v>7.3</v>
      </c>
    </row>
    <row r="4" spans="12:13" x14ac:dyDescent="0.25">
      <c r="L4" s="2" t="s">
        <v>6</v>
      </c>
      <c r="M4" s="20">
        <v>8</v>
      </c>
    </row>
    <row r="5" spans="12:13" x14ac:dyDescent="0.25">
      <c r="L5" s="2" t="s">
        <v>7</v>
      </c>
      <c r="M5" s="21">
        <v>8.1999999999999993</v>
      </c>
    </row>
    <row r="6" spans="12:13" x14ac:dyDescent="0.25">
      <c r="L6" s="2" t="s">
        <v>15</v>
      </c>
      <c r="M6" s="20">
        <v>5</v>
      </c>
    </row>
    <row r="7" spans="12:13" x14ac:dyDescent="0.25">
      <c r="L7" s="2" t="s">
        <v>9</v>
      </c>
      <c r="M7" s="22">
        <v>15</v>
      </c>
    </row>
    <row r="8" spans="12:13" x14ac:dyDescent="0.25">
      <c r="L8" s="2" t="s">
        <v>12</v>
      </c>
      <c r="M8" s="24">
        <v>0.2</v>
      </c>
    </row>
    <row r="9" spans="12:13" x14ac:dyDescent="0.25">
      <c r="L9" s="2" t="s">
        <v>16</v>
      </c>
      <c r="M9" s="22">
        <v>0</v>
      </c>
    </row>
    <row r="10" spans="12:13" x14ac:dyDescent="0.25">
      <c r="L10" s="2" t="s">
        <v>17</v>
      </c>
      <c r="M10" s="24">
        <v>0.8</v>
      </c>
    </row>
    <row r="11" spans="12:13" ht="15.75" thickBot="1" x14ac:dyDescent="0.3">
      <c r="L11" s="3" t="s">
        <v>8</v>
      </c>
      <c r="M11" s="23">
        <f>M4+M6+M7+M9</f>
        <v>28</v>
      </c>
    </row>
    <row r="12" spans="12:13" ht="15.75" thickBot="1" x14ac:dyDescent="0.3"/>
    <row r="13" spans="12:13" ht="30" x14ac:dyDescent="0.25">
      <c r="L13" s="12" t="s">
        <v>3</v>
      </c>
      <c r="M13" s="13" t="s">
        <v>4</v>
      </c>
    </row>
    <row r="14" spans="12:13" x14ac:dyDescent="0.25">
      <c r="L14" s="16" t="s">
        <v>0</v>
      </c>
      <c r="M14" s="17">
        <f>ROUND(M4,2)</f>
        <v>8</v>
      </c>
    </row>
    <row r="15" spans="12:13" x14ac:dyDescent="0.25">
      <c r="L15" s="14" t="s">
        <v>18</v>
      </c>
      <c r="M15" s="15">
        <f>M6</f>
        <v>5</v>
      </c>
    </row>
    <row r="16" spans="12:13" x14ac:dyDescent="0.25">
      <c r="L16" s="16" t="s">
        <v>1</v>
      </c>
      <c r="M16" s="17">
        <f>M9</f>
        <v>0</v>
      </c>
    </row>
    <row r="17" spans="12:13" x14ac:dyDescent="0.25">
      <c r="L17" s="14" t="s">
        <v>2</v>
      </c>
      <c r="M17" s="15">
        <f>M7</f>
        <v>15</v>
      </c>
    </row>
    <row r="18" spans="12:13" ht="15.75" thickBot="1" x14ac:dyDescent="0.3">
      <c r="L18" s="18" t="s">
        <v>10</v>
      </c>
      <c r="M18" s="19">
        <f>M14+M15+M16+M17</f>
        <v>28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L1:M20"/>
  <sheetViews>
    <sheetView workbookViewId="0">
      <selection activeCell="M7" sqref="M7"/>
    </sheetView>
  </sheetViews>
  <sheetFormatPr defaultRowHeight="15" x14ac:dyDescent="0.25"/>
  <cols>
    <col min="12" max="12" width="24.7109375" customWidth="1"/>
    <col min="13" max="13" width="20.7109375" customWidth="1"/>
  </cols>
  <sheetData>
    <row r="1" spans="12:13" ht="15.75" thickBot="1" x14ac:dyDescent="0.3"/>
    <row r="2" spans="12:13" x14ac:dyDescent="0.25">
      <c r="L2" s="1" t="s">
        <v>11</v>
      </c>
      <c r="M2" s="4">
        <f>1*10^5</f>
        <v>100000</v>
      </c>
    </row>
    <row r="3" spans="12:13" x14ac:dyDescent="0.25">
      <c r="L3" s="2" t="s">
        <v>5</v>
      </c>
      <c r="M3" s="5">
        <v>7.3</v>
      </c>
    </row>
    <row r="4" spans="12:13" x14ac:dyDescent="0.25">
      <c r="L4" s="2" t="s">
        <v>6</v>
      </c>
      <c r="M4" s="20">
        <v>6</v>
      </c>
    </row>
    <row r="5" spans="12:13" x14ac:dyDescent="0.25">
      <c r="L5" s="2" t="s">
        <v>7</v>
      </c>
      <c r="M5" s="21">
        <v>8.1999999999999993</v>
      </c>
    </row>
    <row r="6" spans="12:13" x14ac:dyDescent="0.25">
      <c r="L6" s="2" t="s">
        <v>15</v>
      </c>
      <c r="M6" s="20">
        <v>5</v>
      </c>
    </row>
    <row r="7" spans="12:13" x14ac:dyDescent="0.25">
      <c r="L7" s="2" t="s">
        <v>62</v>
      </c>
      <c r="M7" s="75">
        <v>18</v>
      </c>
    </row>
    <row r="8" spans="12:13" x14ac:dyDescent="0.25">
      <c r="L8" s="2" t="s">
        <v>65</v>
      </c>
      <c r="M8" s="76">
        <v>1</v>
      </c>
    </row>
    <row r="9" spans="12:13" x14ac:dyDescent="0.25">
      <c r="L9" s="2" t="s">
        <v>64</v>
      </c>
      <c r="M9" s="76">
        <v>1</v>
      </c>
    </row>
    <row r="10" spans="12:13" x14ac:dyDescent="0.25">
      <c r="L10" s="2" t="s">
        <v>63</v>
      </c>
      <c r="M10" s="75">
        <v>10</v>
      </c>
    </row>
    <row r="11" spans="12:13" ht="15.75" thickBot="1" x14ac:dyDescent="0.3">
      <c r="L11" s="3" t="s">
        <v>61</v>
      </c>
      <c r="M11" s="74">
        <f>(M7-(M10*M8))/M9</f>
        <v>8</v>
      </c>
    </row>
    <row r="12" spans="12:13" ht="15.75" thickBot="1" x14ac:dyDescent="0.3"/>
    <row r="13" spans="12:13" x14ac:dyDescent="0.25">
      <c r="L13" s="12" t="s">
        <v>3</v>
      </c>
      <c r="M13" s="13" t="s">
        <v>4</v>
      </c>
    </row>
    <row r="14" spans="12:13" x14ac:dyDescent="0.25">
      <c r="L14" s="16" t="s">
        <v>0</v>
      </c>
      <c r="M14" s="17">
        <f>ROUND(M4,2)</f>
        <v>6</v>
      </c>
    </row>
    <row r="15" spans="12:13" x14ac:dyDescent="0.25">
      <c r="L15" s="14" t="s">
        <v>18</v>
      </c>
      <c r="M15" s="15">
        <f>M6</f>
        <v>5</v>
      </c>
    </row>
    <row r="16" spans="12:13" x14ac:dyDescent="0.25">
      <c r="L16" s="16" t="s">
        <v>1</v>
      </c>
      <c r="M16" s="17">
        <v>10</v>
      </c>
    </row>
    <row r="17" spans="12:13" x14ac:dyDescent="0.25">
      <c r="L17" s="14" t="s">
        <v>2</v>
      </c>
      <c r="M17" s="15">
        <f>M10</f>
        <v>10</v>
      </c>
    </row>
    <row r="18" spans="12:13" ht="15.75" thickBot="1" x14ac:dyDescent="0.3">
      <c r="L18" s="18" t="s">
        <v>10</v>
      </c>
      <c r="M18" s="19">
        <f>M14+M15+M16+M17</f>
        <v>31</v>
      </c>
    </row>
    <row r="20" spans="12:13" x14ac:dyDescent="0.25">
      <c r="M20" t="s">
        <v>19</v>
      </c>
    </row>
  </sheetData>
  <pageMargins left="0.511811024" right="0.511811024" top="0.78740157499999996" bottom="0.78740157499999996" header="0.31496062000000002" footer="0.31496062000000002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O82"/>
  <sheetViews>
    <sheetView topLeftCell="A92" workbookViewId="0">
      <selection activeCell="R125" sqref="R125"/>
    </sheetView>
  </sheetViews>
  <sheetFormatPr defaultRowHeight="15" x14ac:dyDescent="0.25"/>
  <sheetData>
    <row r="1" spans="1:15" ht="18.75" x14ac:dyDescent="0.3">
      <c r="A1" s="93" t="s">
        <v>66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  <c r="M1" s="93"/>
      <c r="N1" s="93"/>
      <c r="O1" s="93"/>
    </row>
    <row r="2" spans="1:15" ht="15.75" x14ac:dyDescent="0.25">
      <c r="A2" s="92" t="s">
        <v>14</v>
      </c>
      <c r="B2" s="92"/>
      <c r="C2" s="92"/>
      <c r="D2" s="92"/>
      <c r="E2" s="92"/>
      <c r="F2" s="92"/>
      <c r="G2" s="92"/>
      <c r="H2" s="92"/>
      <c r="I2" s="92"/>
      <c r="J2" s="92"/>
      <c r="K2" s="92"/>
      <c r="L2" s="92"/>
      <c r="M2" s="92"/>
      <c r="N2" s="92"/>
      <c r="O2" s="92"/>
    </row>
    <row r="82" spans="1:15" ht="18.75" x14ac:dyDescent="0.3">
      <c r="A82" s="93" t="s">
        <v>67</v>
      </c>
      <c r="B82" s="93"/>
      <c r="C82" s="93"/>
      <c r="D82" s="93"/>
      <c r="E82" s="93"/>
      <c r="F82" s="93"/>
      <c r="G82" s="93"/>
      <c r="H82" s="93"/>
      <c r="I82" s="93"/>
      <c r="J82" s="93"/>
      <c r="K82" s="93"/>
      <c r="L82" s="93"/>
      <c r="M82" s="93"/>
      <c r="N82" s="93"/>
      <c r="O82" s="93"/>
    </row>
  </sheetData>
  <mergeCells count="3">
    <mergeCell ref="A2:O2"/>
    <mergeCell ref="A1:O1"/>
    <mergeCell ref="A82:O82"/>
  </mergeCells>
  <pageMargins left="0.511811024" right="0.511811024" top="0.78740157499999996" bottom="0.78740157499999996" header="0.31496062000000002" footer="0.31496062000000002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7</vt:i4>
      </vt:variant>
    </vt:vector>
  </HeadingPairs>
  <TitlesOfParts>
    <vt:vector size="7" baseType="lpstr">
      <vt:lpstr>CBR</vt:lpstr>
      <vt:lpstr>CBR DE PROJETO</vt:lpstr>
      <vt:lpstr>DNIT_CBR</vt:lpstr>
      <vt:lpstr>DNIT_PARALELO</vt:lpstr>
      <vt:lpstr>PREF-SP_PARALELO-PROC-A</vt:lpstr>
      <vt:lpstr>PREF-SP_PARALELO-PROC-B</vt:lpstr>
      <vt:lpstr>PREF-SP_PARALELO-AUXILIAR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Bruno Ribeiro</dc:creator>
  <cp:lastModifiedBy>bruno.ribeiro</cp:lastModifiedBy>
  <dcterms:created xsi:type="dcterms:W3CDTF">2024-02-04T23:06:30Z</dcterms:created>
  <dcterms:modified xsi:type="dcterms:W3CDTF">2025-07-30T14:02:25Z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efa4170-0d19-0005-0004-bc88714345d2_Enabled">
    <vt:lpwstr>true</vt:lpwstr>
  </property>
  <property fmtid="{D5CDD505-2E9C-101B-9397-08002B2CF9AE}" pid="3" name="MSIP_Label_defa4170-0d19-0005-0004-bc88714345d2_SetDate">
    <vt:lpwstr>2024-02-04T23:42:13Z</vt:lpwstr>
  </property>
  <property fmtid="{D5CDD505-2E9C-101B-9397-08002B2CF9AE}" pid="4" name="MSIP_Label_defa4170-0d19-0005-0004-bc88714345d2_Method">
    <vt:lpwstr>Standard</vt:lpwstr>
  </property>
  <property fmtid="{D5CDD505-2E9C-101B-9397-08002B2CF9AE}" pid="5" name="MSIP_Label_defa4170-0d19-0005-0004-bc88714345d2_Name">
    <vt:lpwstr>defa4170-0d19-0005-0004-bc88714345d2</vt:lpwstr>
  </property>
  <property fmtid="{D5CDD505-2E9C-101B-9397-08002B2CF9AE}" pid="6" name="MSIP_Label_defa4170-0d19-0005-0004-bc88714345d2_SiteId">
    <vt:lpwstr>695b3f1b-bb3b-48f6-9672-f4aa8b41cbc5</vt:lpwstr>
  </property>
  <property fmtid="{D5CDD505-2E9C-101B-9397-08002B2CF9AE}" pid="7" name="MSIP_Label_defa4170-0d19-0005-0004-bc88714345d2_ActionId">
    <vt:lpwstr>17ad70cf-9e8a-428b-9a05-3108ccd7d5f5</vt:lpwstr>
  </property>
  <property fmtid="{D5CDD505-2E9C-101B-9397-08002B2CF9AE}" pid="8" name="MSIP_Label_defa4170-0d19-0005-0004-bc88714345d2_ContentBits">
    <vt:lpwstr>0</vt:lpwstr>
  </property>
</Properties>
</file>